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20" yWindow="-120" windowWidth="15510" windowHeight="8160" tabRatio="858" firstSheet="1" activeTab="7"/>
  </bookViews>
  <sheets>
    <sheet name="1. паспорт местоположение" sheetId="1" r:id="rId1"/>
    <sheet name="2. паспорт ТП" sheetId="2" r:id="rId2"/>
    <sheet name="3.1. паспорт Техсостояние ПС" sheetId="15" r:id="rId3"/>
    <sheet name="3.2. паспорт Техсостояние ЛЭП" sheetId="4" r:id="rId4"/>
    <sheet name="3.3. паспорт описание" sheetId="5" r:id="rId5"/>
    <sheet name="5. Анализ эконом эфф (ненадо)" sheetId="13" state="hidden" r:id="rId6"/>
    <sheet name="6.1. паспорт сетевой график " sheetId="9" r:id="rId7"/>
    <sheet name="6.2. паспорт фин осв ввод" sheetId="10" r:id="rId8"/>
    <sheet name="7. Паспорт отчет о закупке" sheetId="11" r:id="rId9"/>
    <sheet name="8. Общие сведения" sheetId="12" r:id="rId10"/>
    <sheet name="9. Карта-схема" sheetId="14" r:id="rId11"/>
  </sheets>
  <externalReferences>
    <externalReference r:id="rId12"/>
  </externalReferences>
  <definedNames>
    <definedName name="_xlnm.Print_Area" localSheetId="0">'1. паспорт местоположение'!$A$1:$C$49</definedName>
    <definedName name="_xlnm.Print_Area" localSheetId="3">'3.2. паспорт Техсостояние ЛЭП'!$A$1:$AA$35</definedName>
    <definedName name="_xlnm.Print_Area" localSheetId="4">'3.3. паспорт описание'!$A$1:$C$30</definedName>
    <definedName name="_xlnm.Print_Area" localSheetId="5">'5. Анализ эконом эфф (ненадо)'!$A$1:$U$81</definedName>
    <definedName name="_xlnm.Print_Area" localSheetId="7">'6.2. паспорт фин осв ввод'!$A$1:$Y$64</definedName>
    <definedName name="_xlnm.Print_Area" localSheetId="10">'9. Карта-схема'!$A$1:$B$32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7" i="10"/>
  <c r="K27"/>
  <c r="AC30"/>
  <c r="AC24" l="1"/>
  <c r="K34" l="1"/>
  <c r="K33"/>
  <c r="K32"/>
  <c r="B47" i="12"/>
  <c r="B46"/>
  <c r="J34" i="10"/>
  <c r="J33"/>
  <c r="J32"/>
  <c r="A6" i="15" l="1"/>
  <c r="AB24" i="10"/>
  <c r="F32" l="1"/>
  <c r="D34"/>
  <c r="D33"/>
  <c r="D32"/>
  <c r="D31"/>
  <c r="D29"/>
  <c r="AA27"/>
  <c r="Z27" l="1"/>
  <c r="AA30"/>
  <c r="AA24"/>
  <c r="Z30"/>
  <c r="Z24"/>
  <c r="F33" l="1"/>
  <c r="F34"/>
  <c r="D30" l="1"/>
  <c r="C49" i="1" s="1"/>
  <c r="A16" i="15" l="1"/>
  <c r="A13"/>
  <c r="A10"/>
  <c r="F31" i="10"/>
  <c r="D64" l="1"/>
  <c r="D63"/>
  <c r="D62"/>
  <c r="D61"/>
  <c r="D60"/>
  <c r="D57"/>
  <c r="D56"/>
  <c r="D55"/>
  <c r="D54"/>
  <c r="D53"/>
  <c r="D50"/>
  <c r="D49"/>
  <c r="D48"/>
  <c r="D47"/>
  <c r="D46"/>
  <c r="D45"/>
  <c r="D44"/>
  <c r="D42"/>
  <c r="D41"/>
  <c r="D40"/>
  <c r="D39"/>
  <c r="D38"/>
  <c r="D37"/>
  <c r="D36"/>
  <c r="D26"/>
  <c r="D28"/>
  <c r="D25"/>
  <c r="B36" i="12" l="1"/>
  <c r="B35"/>
  <c r="B33"/>
  <c r="B96"/>
  <c r="B98"/>
  <c r="B99" s="1"/>
  <c r="B52"/>
  <c r="B51"/>
  <c r="B49"/>
  <c r="B68"/>
  <c r="B65"/>
  <c r="B67" l="1"/>
  <c r="B30"/>
  <c r="B63"/>
  <c r="B58"/>
  <c r="B57"/>
  <c r="B78" l="1"/>
  <c r="B77"/>
  <c r="B75"/>
  <c r="B93"/>
  <c r="B94" s="1"/>
  <c r="B91"/>
  <c r="B86"/>
  <c r="B89"/>
  <c r="B88"/>
  <c r="C25" i="10" l="1"/>
  <c r="C26"/>
  <c r="C64"/>
  <c r="C63"/>
  <c r="C62"/>
  <c r="C61"/>
  <c r="C60"/>
  <c r="C57"/>
  <c r="C56"/>
  <c r="C55"/>
  <c r="C54"/>
  <c r="C53"/>
  <c r="C50"/>
  <c r="C49"/>
  <c r="C48"/>
  <c r="C47"/>
  <c r="C46"/>
  <c r="C45"/>
  <c r="C44"/>
  <c r="C41"/>
  <c r="C40"/>
  <c r="C39"/>
  <c r="C38"/>
  <c r="C37"/>
  <c r="C36"/>
  <c r="M24"/>
  <c r="Y64"/>
  <c r="X64"/>
  <c r="Y63"/>
  <c r="X63"/>
  <c r="Y62"/>
  <c r="X62"/>
  <c r="Y61"/>
  <c r="X61"/>
  <c r="Y60"/>
  <c r="X60"/>
  <c r="Y58"/>
  <c r="X58"/>
  <c r="Y57"/>
  <c r="X57"/>
  <c r="Y56"/>
  <c r="X56"/>
  <c r="Y55"/>
  <c r="X55"/>
  <c r="Y54"/>
  <c r="X54"/>
  <c r="Y53"/>
  <c r="X53"/>
  <c r="Y50"/>
  <c r="X50"/>
  <c r="Y49"/>
  <c r="X49"/>
  <c r="Y48"/>
  <c r="X48"/>
  <c r="Y47"/>
  <c r="X47"/>
  <c r="Y46"/>
  <c r="X46"/>
  <c r="Y45"/>
  <c r="X45"/>
  <c r="Y44"/>
  <c r="X44"/>
  <c r="Y42"/>
  <c r="X42"/>
  <c r="Y41"/>
  <c r="X41"/>
  <c r="Y40"/>
  <c r="X40"/>
  <c r="Y39"/>
  <c r="X39"/>
  <c r="Y38"/>
  <c r="X38"/>
  <c r="Y37"/>
  <c r="X37"/>
  <c r="Y36"/>
  <c r="X36"/>
  <c r="Y34"/>
  <c r="X34"/>
  <c r="Y33"/>
  <c r="X33"/>
  <c r="X32"/>
  <c r="Y31"/>
  <c r="X31"/>
  <c r="Y29"/>
  <c r="Y28"/>
  <c r="X28"/>
  <c r="X27"/>
  <c r="Y26"/>
  <c r="X26"/>
  <c r="Y25"/>
  <c r="X25"/>
  <c r="A5" i="14"/>
  <c r="G46" i="9"/>
  <c r="H46"/>
  <c r="H45"/>
  <c r="G45"/>
  <c r="H43"/>
  <c r="G43"/>
  <c r="D43"/>
  <c r="C43"/>
  <c r="H42"/>
  <c r="G42"/>
  <c r="H41"/>
  <c r="G41"/>
  <c r="D39"/>
  <c r="E39"/>
  <c r="F39"/>
  <c r="G39"/>
  <c r="H39"/>
  <c r="C39"/>
  <c r="H33"/>
  <c r="G33"/>
  <c r="H32"/>
  <c r="G32"/>
  <c r="H31"/>
  <c r="G31"/>
  <c r="F30" i="10" l="1"/>
  <c r="E30"/>
  <c r="D46" i="9"/>
  <c r="C46"/>
  <c r="AS35" i="11"/>
  <c r="AC35"/>
  <c r="Y32" i="10" l="1"/>
  <c r="C55" i="9"/>
  <c r="C24" i="5" l="1"/>
  <c r="A15"/>
  <c r="A18" i="9"/>
  <c r="E25" i="4"/>
  <c r="E15" l="1"/>
  <c r="G53" i="9" l="1"/>
  <c r="H53" s="1"/>
  <c r="D53"/>
  <c r="G55"/>
  <c r="D55"/>
  <c r="H55" s="1"/>
  <c r="G52"/>
  <c r="H52" s="1"/>
  <c r="D52"/>
  <c r="I36" i="10" l="1"/>
  <c r="I37"/>
  <c r="I38"/>
  <c r="I39"/>
  <c r="H39"/>
  <c r="H41"/>
  <c r="H38" l="1"/>
  <c r="H37"/>
  <c r="H36"/>
  <c r="W52" l="1"/>
  <c r="V52"/>
  <c r="U52"/>
  <c r="T52"/>
  <c r="S52"/>
  <c r="R52"/>
  <c r="Q52"/>
  <c r="P52"/>
  <c r="W30"/>
  <c r="V30"/>
  <c r="U30"/>
  <c r="T30"/>
  <c r="S30"/>
  <c r="R30"/>
  <c r="Q30"/>
  <c r="P30"/>
  <c r="O30"/>
  <c r="N30"/>
  <c r="M30"/>
  <c r="L30"/>
  <c r="K30"/>
  <c r="J30"/>
  <c r="D27" s="1"/>
  <c r="I30"/>
  <c r="H30"/>
  <c r="G30"/>
  <c r="C30"/>
  <c r="E25"/>
  <c r="W24"/>
  <c r="V24"/>
  <c r="U24"/>
  <c r="T24"/>
  <c r="S24"/>
  <c r="R24"/>
  <c r="Q24"/>
  <c r="P24"/>
  <c r="O24"/>
  <c r="N24"/>
  <c r="L24"/>
  <c r="K24"/>
  <c r="I24"/>
  <c r="H24"/>
  <c r="D24" l="1"/>
  <c r="C48" i="1" s="1"/>
  <c r="F27" i="10"/>
  <c r="Y27"/>
  <c r="J24"/>
  <c r="Y24" s="1"/>
  <c r="G24"/>
  <c r="E24"/>
  <c r="C24"/>
  <c r="X29"/>
  <c r="Y30"/>
  <c r="X24"/>
  <c r="X30"/>
  <c r="C52"/>
  <c r="E52" s="1"/>
  <c r="F52" s="1"/>
  <c r="F25"/>
  <c r="D52" l="1"/>
  <c r="Y52"/>
  <c r="B27" i="12"/>
  <c r="X52" i="10"/>
  <c r="F24"/>
  <c r="B34" i="12" l="1"/>
  <c r="B61"/>
  <c r="B76"/>
  <c r="B87"/>
  <c r="B40"/>
  <c r="B71"/>
  <c r="B50"/>
  <c r="B66"/>
  <c r="B82"/>
  <c r="B45"/>
  <c r="B92"/>
  <c r="B97"/>
  <c r="B56"/>
  <c r="C23" i="5"/>
  <c r="B25" i="12" l="1"/>
  <c r="B22"/>
  <c r="A12" i="14" l="1"/>
  <c r="A12" i="12"/>
  <c r="A12" i="11"/>
  <c r="A11" i="10"/>
  <c r="A15" i="9"/>
  <c r="A11" i="13"/>
  <c r="A12" i="5"/>
  <c r="E12" i="4"/>
  <c r="A11" i="2"/>
  <c r="A9" i="14"/>
  <c r="A9" i="12"/>
  <c r="A9" i="11"/>
  <c r="A8" i="10"/>
  <c r="A12" i="9"/>
  <c r="A8" i="13"/>
  <c r="A9" i="5"/>
  <c r="E9" i="4"/>
  <c r="A8" i="2"/>
  <c r="C25" i="1" l="1"/>
  <c r="B51" i="13" l="1"/>
  <c r="B71" s="1"/>
  <c r="A15" i="14" l="1"/>
  <c r="B17" i="13" l="1"/>
  <c r="M92" l="1"/>
  <c r="B58"/>
  <c r="C56"/>
  <c r="L92"/>
  <c r="J92"/>
  <c r="K92"/>
  <c r="N92"/>
  <c r="B72"/>
  <c r="C92"/>
  <c r="O92"/>
  <c r="D92"/>
  <c r="E92"/>
  <c r="F92"/>
  <c r="G92"/>
  <c r="H92"/>
  <c r="I92"/>
  <c r="B94"/>
  <c r="T93"/>
  <c r="T73"/>
  <c r="S73"/>
  <c r="R73"/>
  <c r="Q73"/>
  <c r="P73"/>
  <c r="O73"/>
  <c r="N73"/>
  <c r="M73"/>
  <c r="L73"/>
  <c r="K73"/>
  <c r="J73"/>
  <c r="I73"/>
  <c r="H73"/>
  <c r="G73"/>
  <c r="F73"/>
  <c r="E73"/>
  <c r="D73"/>
  <c r="C73"/>
  <c r="B73"/>
  <c r="B68"/>
  <c r="E64"/>
  <c r="T60"/>
  <c r="T68" s="1"/>
  <c r="S60"/>
  <c r="S68" s="1"/>
  <c r="R60"/>
  <c r="R68" s="1"/>
  <c r="Q60"/>
  <c r="Q68" s="1"/>
  <c r="P60"/>
  <c r="P68" s="1"/>
  <c r="O60"/>
  <c r="O68" s="1"/>
  <c r="N60"/>
  <c r="N68" s="1"/>
  <c r="M60"/>
  <c r="M68" s="1"/>
  <c r="L60"/>
  <c r="L68" s="1"/>
  <c r="K60"/>
  <c r="K68" s="1"/>
  <c r="J60"/>
  <c r="J68" s="1"/>
  <c r="I60"/>
  <c r="I68" s="1"/>
  <c r="H60"/>
  <c r="H68" s="1"/>
  <c r="G60"/>
  <c r="G68" s="1"/>
  <c r="F60"/>
  <c r="F68" s="1"/>
  <c r="E60"/>
  <c r="E68" s="1"/>
  <c r="D60"/>
  <c r="D68" s="1"/>
  <c r="C60"/>
  <c r="C68" s="1"/>
  <c r="D54"/>
  <c r="E54" s="1"/>
  <c r="F54" s="1"/>
  <c r="G54" s="1"/>
  <c r="H54" s="1"/>
  <c r="I54" s="1"/>
  <c r="J54" s="1"/>
  <c r="K54" s="1"/>
  <c r="L54" s="1"/>
  <c r="M54" s="1"/>
  <c r="N54" s="1"/>
  <c r="O54" s="1"/>
  <c r="P54" s="1"/>
  <c r="Q54" s="1"/>
  <c r="R54" s="1"/>
  <c r="S54" s="1"/>
  <c r="T54" s="1"/>
  <c r="B48"/>
  <c r="C44"/>
  <c r="C50" s="1"/>
  <c r="B44"/>
  <c r="B41"/>
  <c r="B53" s="1"/>
  <c r="D39"/>
  <c r="B37"/>
  <c r="B38" s="1"/>
  <c r="B30"/>
  <c r="L93"/>
  <c r="C76" l="1"/>
  <c r="B76"/>
  <c r="B52"/>
  <c r="B57" s="1"/>
  <c r="B59" s="1"/>
  <c r="B70"/>
  <c r="B67"/>
  <c r="C58"/>
  <c r="E39"/>
  <c r="P92"/>
  <c r="M93"/>
  <c r="N93" s="1"/>
  <c r="O93" s="1"/>
  <c r="C94" s="1"/>
  <c r="C41"/>
  <c r="D76"/>
  <c r="E76"/>
  <c r="D44"/>
  <c r="E44" s="1"/>
  <c r="F44" s="1"/>
  <c r="G44" s="1"/>
  <c r="H44" s="1"/>
  <c r="I44" s="1"/>
  <c r="J44" s="1"/>
  <c r="K44" s="1"/>
  <c r="L44" s="1"/>
  <c r="M44" s="1"/>
  <c r="N44" s="1"/>
  <c r="O44" s="1"/>
  <c r="P44" s="1"/>
  <c r="Q44" s="1"/>
  <c r="R44" s="1"/>
  <c r="S44" s="1"/>
  <c r="T44" s="1"/>
  <c r="B95"/>
  <c r="T94"/>
  <c r="C65"/>
  <c r="D65" s="1"/>
  <c r="E65" s="1"/>
  <c r="F65" s="1"/>
  <c r="G65" s="1"/>
  <c r="H65" s="1"/>
  <c r="I65" s="1"/>
  <c r="J65" s="1"/>
  <c r="K65" s="1"/>
  <c r="L65" s="1"/>
  <c r="M65" s="1"/>
  <c r="N65" s="1"/>
  <c r="O65" s="1"/>
  <c r="P65" s="1"/>
  <c r="Q65" s="1"/>
  <c r="R65" s="1"/>
  <c r="S65" s="1"/>
  <c r="T65" s="1"/>
  <c r="D50"/>
  <c r="E50" s="1"/>
  <c r="F50" s="1"/>
  <c r="G50" s="1"/>
  <c r="H50" s="1"/>
  <c r="I50" s="1"/>
  <c r="J50" s="1"/>
  <c r="K50" s="1"/>
  <c r="L50" s="1"/>
  <c r="M50" s="1"/>
  <c r="N50" s="1"/>
  <c r="O50" s="1"/>
  <c r="P50" s="1"/>
  <c r="Q50" s="1"/>
  <c r="R50" s="1"/>
  <c r="S50" s="1"/>
  <c r="T50" s="1"/>
  <c r="B50"/>
  <c r="B65" s="1"/>
  <c r="F64"/>
  <c r="F76" s="1"/>
  <c r="D41" l="1"/>
  <c r="C42"/>
  <c r="C53"/>
  <c r="C52" s="1"/>
  <c r="F39"/>
  <c r="D56"/>
  <c r="D58"/>
  <c r="E58" s="1"/>
  <c r="F58" s="1"/>
  <c r="G58" s="1"/>
  <c r="H58" s="1"/>
  <c r="I58" s="1"/>
  <c r="J58" s="1"/>
  <c r="K58" s="1"/>
  <c r="L58" s="1"/>
  <c r="B66"/>
  <c r="B61"/>
  <c r="D94"/>
  <c r="E94" s="1"/>
  <c r="F94" s="1"/>
  <c r="G94" s="1"/>
  <c r="H94" s="1"/>
  <c r="I94" s="1"/>
  <c r="J94" s="1"/>
  <c r="K94" s="1"/>
  <c r="L94" s="1"/>
  <c r="M94" s="1"/>
  <c r="N94" s="1"/>
  <c r="O94" s="1"/>
  <c r="S94" s="1"/>
  <c r="C67" s="1"/>
  <c r="S93"/>
  <c r="P93"/>
  <c r="Q93" s="1"/>
  <c r="R93" s="1"/>
  <c r="B96"/>
  <c r="T95"/>
  <c r="G64"/>
  <c r="G76" s="1"/>
  <c r="J56" l="1"/>
  <c r="E56"/>
  <c r="H56"/>
  <c r="I56"/>
  <c r="M56"/>
  <c r="F56"/>
  <c r="G39"/>
  <c r="G56"/>
  <c r="L56"/>
  <c r="K56"/>
  <c r="D42"/>
  <c r="C51"/>
  <c r="M58"/>
  <c r="L67"/>
  <c r="B62"/>
  <c r="B69" s="1"/>
  <c r="B74" s="1"/>
  <c r="B77" s="1"/>
  <c r="E41"/>
  <c r="D53"/>
  <c r="D52" s="1"/>
  <c r="B97"/>
  <c r="T96"/>
  <c r="H64"/>
  <c r="H76" s="1"/>
  <c r="B63" l="1"/>
  <c r="C57"/>
  <c r="C59" s="1"/>
  <c r="C66" s="1"/>
  <c r="C70"/>
  <c r="C71"/>
  <c r="F41"/>
  <c r="E53"/>
  <c r="E52" s="1"/>
  <c r="N58"/>
  <c r="O56" s="1"/>
  <c r="M67"/>
  <c r="N56"/>
  <c r="E42"/>
  <c r="D51"/>
  <c r="D70" s="1"/>
  <c r="H39"/>
  <c r="B98"/>
  <c r="T97"/>
  <c r="I64"/>
  <c r="I76" s="1"/>
  <c r="F42" l="1"/>
  <c r="E51"/>
  <c r="O58"/>
  <c r="P56" s="1"/>
  <c r="N67"/>
  <c r="G41"/>
  <c r="F53"/>
  <c r="F52" s="1"/>
  <c r="I39"/>
  <c r="D57"/>
  <c r="D59" s="1"/>
  <c r="D71"/>
  <c r="C95"/>
  <c r="D95" s="1"/>
  <c r="E95" s="1"/>
  <c r="F95" s="1"/>
  <c r="G95" s="1"/>
  <c r="H95" s="1"/>
  <c r="I95" s="1"/>
  <c r="J95" s="1"/>
  <c r="K95" s="1"/>
  <c r="L95" s="1"/>
  <c r="M95" s="1"/>
  <c r="N95" s="1"/>
  <c r="O95" s="1"/>
  <c r="P94"/>
  <c r="Q94" s="1"/>
  <c r="R94" s="1"/>
  <c r="B99"/>
  <c r="T98"/>
  <c r="J64"/>
  <c r="J76" s="1"/>
  <c r="J39" l="1"/>
  <c r="H41"/>
  <c r="G53"/>
  <c r="G52" s="1"/>
  <c r="E71"/>
  <c r="E70"/>
  <c r="E57"/>
  <c r="P58"/>
  <c r="O67"/>
  <c r="G42"/>
  <c r="F51"/>
  <c r="C96"/>
  <c r="D96" s="1"/>
  <c r="E96" s="1"/>
  <c r="F96" s="1"/>
  <c r="G96" s="1"/>
  <c r="H96" s="1"/>
  <c r="I96" s="1"/>
  <c r="J96" s="1"/>
  <c r="K96" s="1"/>
  <c r="L96" s="1"/>
  <c r="M96" s="1"/>
  <c r="N96" s="1"/>
  <c r="O96" s="1"/>
  <c r="K64"/>
  <c r="K76" s="1"/>
  <c r="B100"/>
  <c r="T99"/>
  <c r="F57" l="1"/>
  <c r="F71"/>
  <c r="F70"/>
  <c r="Q58"/>
  <c r="R56" s="1"/>
  <c r="P67"/>
  <c r="Q56"/>
  <c r="H42"/>
  <c r="G51"/>
  <c r="I41"/>
  <c r="H53"/>
  <c r="H52" s="1"/>
  <c r="K39"/>
  <c r="C61"/>
  <c r="C62" s="1"/>
  <c r="S95"/>
  <c r="D67" s="1"/>
  <c r="P95"/>
  <c r="Q95" s="1"/>
  <c r="R95" s="1"/>
  <c r="C97"/>
  <c r="D97" s="1"/>
  <c r="E97" s="1"/>
  <c r="F97" s="1"/>
  <c r="G97" s="1"/>
  <c r="H97" s="1"/>
  <c r="I97" s="1"/>
  <c r="J97" s="1"/>
  <c r="K97" s="1"/>
  <c r="L97" s="1"/>
  <c r="M97" s="1"/>
  <c r="N97" s="1"/>
  <c r="O97" s="1"/>
  <c r="B101"/>
  <c r="T100"/>
  <c r="L64"/>
  <c r="L76" s="1"/>
  <c r="G57" l="1"/>
  <c r="G71"/>
  <c r="I42"/>
  <c r="H51"/>
  <c r="H70" s="1"/>
  <c r="G70"/>
  <c r="L39"/>
  <c r="R58"/>
  <c r="Q67"/>
  <c r="J41"/>
  <c r="I53"/>
  <c r="I52" s="1"/>
  <c r="C69"/>
  <c r="S96"/>
  <c r="E67" s="1"/>
  <c r="P96"/>
  <c r="Q96" s="1"/>
  <c r="R96" s="1"/>
  <c r="C98"/>
  <c r="D98" s="1"/>
  <c r="E98" s="1"/>
  <c r="F98" s="1"/>
  <c r="G98" s="1"/>
  <c r="H98" s="1"/>
  <c r="I98" s="1"/>
  <c r="J98" s="1"/>
  <c r="K98" s="1"/>
  <c r="L98" s="1"/>
  <c r="M98" s="1"/>
  <c r="N98" s="1"/>
  <c r="O98" s="1"/>
  <c r="M64"/>
  <c r="M76" s="1"/>
  <c r="B102"/>
  <c r="T101"/>
  <c r="M39" l="1"/>
  <c r="K41"/>
  <c r="J53"/>
  <c r="J52" s="1"/>
  <c r="S58"/>
  <c r="R67"/>
  <c r="S56"/>
  <c r="H57"/>
  <c r="H71"/>
  <c r="J42"/>
  <c r="I51"/>
  <c r="C63"/>
  <c r="P97"/>
  <c r="Q97" s="1"/>
  <c r="R97" s="1"/>
  <c r="S97"/>
  <c r="F67" s="1"/>
  <c r="C99"/>
  <c r="D99" s="1"/>
  <c r="E99" s="1"/>
  <c r="F99" s="1"/>
  <c r="G99" s="1"/>
  <c r="H99" s="1"/>
  <c r="I99" s="1"/>
  <c r="J99" s="1"/>
  <c r="K99" s="1"/>
  <c r="L99" s="1"/>
  <c r="M99" s="1"/>
  <c r="N99" s="1"/>
  <c r="O99" s="1"/>
  <c r="B103"/>
  <c r="T102"/>
  <c r="N64"/>
  <c r="N76" s="1"/>
  <c r="I57" l="1"/>
  <c r="I71"/>
  <c r="K42"/>
  <c r="J51"/>
  <c r="J70" s="1"/>
  <c r="T58"/>
  <c r="T67" s="1"/>
  <c r="S67"/>
  <c r="T56"/>
  <c r="N39"/>
  <c r="L41"/>
  <c r="K53"/>
  <c r="K52" s="1"/>
  <c r="I70"/>
  <c r="D66"/>
  <c r="D61"/>
  <c r="D62" s="1"/>
  <c r="E59"/>
  <c r="E66" s="1"/>
  <c r="P98"/>
  <c r="Q98" s="1"/>
  <c r="R98" s="1"/>
  <c r="S98"/>
  <c r="G67" s="1"/>
  <c r="C100"/>
  <c r="D100" s="1"/>
  <c r="E100" s="1"/>
  <c r="F100" s="1"/>
  <c r="G100" s="1"/>
  <c r="H100" s="1"/>
  <c r="I100" s="1"/>
  <c r="J100" s="1"/>
  <c r="K100" s="1"/>
  <c r="L100" s="1"/>
  <c r="M100" s="1"/>
  <c r="N100" s="1"/>
  <c r="O100" s="1"/>
  <c r="O64"/>
  <c r="O76" s="1"/>
  <c r="B104"/>
  <c r="T103"/>
  <c r="M41" l="1"/>
  <c r="L53"/>
  <c r="L52" s="1"/>
  <c r="L42"/>
  <c r="K51"/>
  <c r="O39"/>
  <c r="J57"/>
  <c r="J71"/>
  <c r="D69"/>
  <c r="F59"/>
  <c r="F66" s="1"/>
  <c r="E61"/>
  <c r="E62" s="1"/>
  <c r="P99"/>
  <c r="Q99" s="1"/>
  <c r="R99" s="1"/>
  <c r="S99"/>
  <c r="H67" s="1"/>
  <c r="C101"/>
  <c r="D101" s="1"/>
  <c r="E101" s="1"/>
  <c r="F101" s="1"/>
  <c r="G101" s="1"/>
  <c r="H101" s="1"/>
  <c r="I101" s="1"/>
  <c r="J101" s="1"/>
  <c r="K101" s="1"/>
  <c r="L101" s="1"/>
  <c r="M101" s="1"/>
  <c r="N101" s="1"/>
  <c r="O101" s="1"/>
  <c r="P64"/>
  <c r="P76" s="1"/>
  <c r="B105"/>
  <c r="T104"/>
  <c r="P39" l="1"/>
  <c r="K57"/>
  <c r="K70"/>
  <c r="K71"/>
  <c r="M42"/>
  <c r="L51"/>
  <c r="N41"/>
  <c r="M53"/>
  <c r="M52" s="1"/>
  <c r="E69"/>
  <c r="D63"/>
  <c r="F61"/>
  <c r="F62" s="1"/>
  <c r="G59"/>
  <c r="G61" s="1"/>
  <c r="G62" s="1"/>
  <c r="S100"/>
  <c r="I67" s="1"/>
  <c r="P100"/>
  <c r="Q100" s="1"/>
  <c r="R100" s="1"/>
  <c r="C102"/>
  <c r="D102" s="1"/>
  <c r="E102" s="1"/>
  <c r="F102" s="1"/>
  <c r="G102" s="1"/>
  <c r="H102" s="1"/>
  <c r="I102" s="1"/>
  <c r="J102" s="1"/>
  <c r="K102" s="1"/>
  <c r="L102" s="1"/>
  <c r="M102" s="1"/>
  <c r="N102" s="1"/>
  <c r="O102" s="1"/>
  <c r="Q64"/>
  <c r="Q76" s="1"/>
  <c r="T105"/>
  <c r="B106"/>
  <c r="B107" s="1"/>
  <c r="L57" l="1"/>
  <c r="L59" s="1"/>
  <c r="L70"/>
  <c r="L71"/>
  <c r="O41"/>
  <c r="N53"/>
  <c r="N52" s="1"/>
  <c r="N42"/>
  <c r="M51"/>
  <c r="Q39"/>
  <c r="G69"/>
  <c r="F69"/>
  <c r="E63"/>
  <c r="H59"/>
  <c r="G66"/>
  <c r="S101"/>
  <c r="J67" s="1"/>
  <c r="P101"/>
  <c r="Q101" s="1"/>
  <c r="R101" s="1"/>
  <c r="C103"/>
  <c r="D103" s="1"/>
  <c r="E103" s="1"/>
  <c r="F103" s="1"/>
  <c r="G103" s="1"/>
  <c r="H103" s="1"/>
  <c r="I103" s="1"/>
  <c r="J103" s="1"/>
  <c r="K103" s="1"/>
  <c r="L103" s="1"/>
  <c r="M103" s="1"/>
  <c r="N103" s="1"/>
  <c r="O103" s="1"/>
  <c r="R64"/>
  <c r="R76" s="1"/>
  <c r="R39" l="1"/>
  <c r="P41"/>
  <c r="O53"/>
  <c r="O52" s="1"/>
  <c r="M71"/>
  <c r="M57"/>
  <c r="M59" s="1"/>
  <c r="M70"/>
  <c r="O42"/>
  <c r="N51"/>
  <c r="L66"/>
  <c r="L61"/>
  <c r="L62" s="1"/>
  <c r="L69" s="1"/>
  <c r="F63"/>
  <c r="G63"/>
  <c r="H61"/>
  <c r="H62" s="1"/>
  <c r="H66"/>
  <c r="I59"/>
  <c r="I66" s="1"/>
  <c r="S102"/>
  <c r="K67" s="1"/>
  <c r="P102"/>
  <c r="Q102" s="1"/>
  <c r="R102" s="1"/>
  <c r="C104"/>
  <c r="D104" s="1"/>
  <c r="E104" s="1"/>
  <c r="F104" s="1"/>
  <c r="G104" s="1"/>
  <c r="H104" s="1"/>
  <c r="I104" s="1"/>
  <c r="J104" s="1"/>
  <c r="K104" s="1"/>
  <c r="L104" s="1"/>
  <c r="M104" s="1"/>
  <c r="N104" s="1"/>
  <c r="O104" s="1"/>
  <c r="S64"/>
  <c r="S76" s="1"/>
  <c r="N71" l="1"/>
  <c r="N70"/>
  <c r="N57"/>
  <c r="N59" s="1"/>
  <c r="P42"/>
  <c r="O51"/>
  <c r="O70" s="1"/>
  <c r="M66"/>
  <c r="M61"/>
  <c r="M62" s="1"/>
  <c r="M69" s="1"/>
  <c r="L63"/>
  <c r="Q41"/>
  <c r="P53"/>
  <c r="P52" s="1"/>
  <c r="S39"/>
  <c r="H69"/>
  <c r="J59"/>
  <c r="J61" s="1"/>
  <c r="J62" s="1"/>
  <c r="I61"/>
  <c r="I62" s="1"/>
  <c r="S103"/>
  <c r="C105"/>
  <c r="D105" s="1"/>
  <c r="E105" s="1"/>
  <c r="F105" s="1"/>
  <c r="G105" s="1"/>
  <c r="H105" s="1"/>
  <c r="I105" s="1"/>
  <c r="J105" s="1"/>
  <c r="K105" s="1"/>
  <c r="L105" s="1"/>
  <c r="M105" s="1"/>
  <c r="N105" s="1"/>
  <c r="O105" s="1"/>
  <c r="P103"/>
  <c r="Q103" s="1"/>
  <c r="R103" s="1"/>
  <c r="T64"/>
  <c r="T76" s="1"/>
  <c r="O71" l="1"/>
  <c r="O57"/>
  <c r="O59" s="1"/>
  <c r="Q42"/>
  <c r="P51"/>
  <c r="N61"/>
  <c r="N62" s="1"/>
  <c r="N69" s="1"/>
  <c r="N66"/>
  <c r="T39"/>
  <c r="R41"/>
  <c r="Q53"/>
  <c r="Q52" s="1"/>
  <c r="M63"/>
  <c r="I69"/>
  <c r="J69"/>
  <c r="H63"/>
  <c r="J66"/>
  <c r="K59"/>
  <c r="C106"/>
  <c r="D106" s="1"/>
  <c r="E106" s="1"/>
  <c r="F106" s="1"/>
  <c r="G106" s="1"/>
  <c r="H106" s="1"/>
  <c r="I106" s="1"/>
  <c r="J106" s="1"/>
  <c r="K106" s="1"/>
  <c r="L106" s="1"/>
  <c r="M106" s="1"/>
  <c r="N106" s="1"/>
  <c r="O106" s="1"/>
  <c r="P104"/>
  <c r="Q104" s="1"/>
  <c r="R104" s="1"/>
  <c r="S104"/>
  <c r="N63" l="1"/>
  <c r="S41"/>
  <c r="R53"/>
  <c r="R52" s="1"/>
  <c r="P57"/>
  <c r="P59" s="1"/>
  <c r="P71"/>
  <c r="Q51"/>
  <c r="R42"/>
  <c r="O66"/>
  <c r="O61"/>
  <c r="O62" s="1"/>
  <c r="O69" s="1"/>
  <c r="P70"/>
  <c r="J63"/>
  <c r="I63"/>
  <c r="C107"/>
  <c r="D107" s="1"/>
  <c r="E107" s="1"/>
  <c r="F107" s="1"/>
  <c r="G107" s="1"/>
  <c r="H107" s="1"/>
  <c r="I107" s="1"/>
  <c r="J107" s="1"/>
  <c r="K107" s="1"/>
  <c r="L107" s="1"/>
  <c r="M107" s="1"/>
  <c r="N107" s="1"/>
  <c r="O107" s="1"/>
  <c r="S105"/>
  <c r="P105"/>
  <c r="Q105" s="1"/>
  <c r="R105" s="1"/>
  <c r="K61"/>
  <c r="K62" s="1"/>
  <c r="K66"/>
  <c r="O63" l="1"/>
  <c r="Q57"/>
  <c r="Q59" s="1"/>
  <c r="Q70"/>
  <c r="Q71"/>
  <c r="P61"/>
  <c r="P66"/>
  <c r="S42"/>
  <c r="R51"/>
  <c r="T41"/>
  <c r="T53" s="1"/>
  <c r="T52" s="1"/>
  <c r="S53"/>
  <c r="S52" s="1"/>
  <c r="K69"/>
  <c r="P106"/>
  <c r="Q106" s="1"/>
  <c r="R106" s="1"/>
  <c r="S106"/>
  <c r="S107"/>
  <c r="P62" l="1"/>
  <c r="P69" s="1"/>
  <c r="R71"/>
  <c r="R70"/>
  <c r="R57"/>
  <c r="R59" s="1"/>
  <c r="T42"/>
  <c r="T51" s="1"/>
  <c r="S51"/>
  <c r="S70" s="1"/>
  <c r="Q66"/>
  <c r="Q61"/>
  <c r="Q62" s="1"/>
  <c r="Q69" s="1"/>
  <c r="K63"/>
  <c r="P107"/>
  <c r="Q107" s="1"/>
  <c r="R107" s="1"/>
  <c r="P63" l="1"/>
  <c r="T57"/>
  <c r="T59" s="1"/>
  <c r="T71"/>
  <c r="S57"/>
  <c r="S59" s="1"/>
  <c r="S71"/>
  <c r="T70"/>
  <c r="R61"/>
  <c r="R62" s="1"/>
  <c r="R69" s="1"/>
  <c r="R66"/>
  <c r="Q63"/>
  <c r="A15" i="12"/>
  <c r="A5"/>
  <c r="A15" i="11"/>
  <c r="A5"/>
  <c r="R63" i="13" l="1"/>
  <c r="S61"/>
  <c r="S66"/>
  <c r="T61"/>
  <c r="T62" s="1"/>
  <c r="T69" s="1"/>
  <c r="T66"/>
  <c r="A14" i="10"/>
  <c r="A4"/>
  <c r="A8" i="9"/>
  <c r="A14" i="13"/>
  <c r="A4"/>
  <c r="T63" l="1"/>
  <c r="S62"/>
  <c r="S69" s="1"/>
  <c r="A5" i="5"/>
  <c r="A5" i="4"/>
  <c r="A4" i="2"/>
  <c r="S63" i="13" l="1"/>
  <c r="C74"/>
  <c r="C77" s="1"/>
  <c r="C78" l="1"/>
  <c r="C79"/>
  <c r="C75"/>
  <c r="B79"/>
  <c r="B75"/>
  <c r="B80" s="1"/>
  <c r="C80" l="1"/>
  <c r="D74"/>
  <c r="B78"/>
  <c r="B81" s="1"/>
  <c r="C81" l="1"/>
  <c r="E74"/>
  <c r="E77" s="1"/>
  <c r="F74"/>
  <c r="F77" s="1"/>
  <c r="D77"/>
  <c r="D78" s="1"/>
  <c r="D79"/>
  <c r="D75"/>
  <c r="D80" s="1"/>
  <c r="E75" l="1"/>
  <c r="E80" s="1"/>
  <c r="F79"/>
  <c r="E79"/>
  <c r="F78"/>
  <c r="E78"/>
  <c r="D81"/>
  <c r="F75"/>
  <c r="F80" l="1"/>
  <c r="E81"/>
  <c r="G74"/>
  <c r="I74"/>
  <c r="I77" s="1"/>
  <c r="F81"/>
  <c r="H74" l="1"/>
  <c r="H77" s="1"/>
  <c r="J74"/>
  <c r="J77" s="1"/>
  <c r="K74"/>
  <c r="K77" s="1"/>
  <c r="G77"/>
  <c r="G79"/>
  <c r="G75"/>
  <c r="G80" s="1"/>
  <c r="H79" l="1"/>
  <c r="H75"/>
  <c r="H80" s="1"/>
  <c r="I79"/>
  <c r="J75"/>
  <c r="J78"/>
  <c r="I78"/>
  <c r="G78"/>
  <c r="G81" s="1"/>
  <c r="K78"/>
  <c r="H78"/>
  <c r="K75"/>
  <c r="L74"/>
  <c r="J79"/>
  <c r="I75"/>
  <c r="K79"/>
  <c r="K81" l="1"/>
  <c r="I80"/>
  <c r="K80"/>
  <c r="I81"/>
  <c r="J80"/>
  <c r="M74"/>
  <c r="M77" s="1"/>
  <c r="L77"/>
  <c r="L79"/>
  <c r="J81"/>
  <c r="H81"/>
  <c r="L75"/>
  <c r="L80" s="1"/>
  <c r="M75" l="1"/>
  <c r="M80" s="1"/>
  <c r="M79"/>
  <c r="N74"/>
  <c r="L78"/>
  <c r="L81" s="1"/>
  <c r="M78"/>
  <c r="M81" l="1"/>
  <c r="O74"/>
  <c r="O79" s="1"/>
  <c r="N77"/>
  <c r="N79"/>
  <c r="N75"/>
  <c r="N80" s="1"/>
  <c r="N78" l="1"/>
  <c r="N81" s="1"/>
  <c r="P74"/>
  <c r="O77"/>
  <c r="O78" s="1"/>
  <c r="O75"/>
  <c r="O80" s="1"/>
  <c r="O81" l="1"/>
  <c r="Q74"/>
  <c r="P77"/>
  <c r="P78" s="1"/>
  <c r="P81" s="1"/>
  <c r="P75"/>
  <c r="P80" s="1"/>
  <c r="P79"/>
  <c r="R74" l="1"/>
  <c r="Q77"/>
  <c r="Q78" s="1"/>
  <c r="Q81" s="1"/>
  <c r="Q79"/>
  <c r="Q75"/>
  <c r="Q80" s="1"/>
  <c r="S74" l="1"/>
  <c r="T74"/>
  <c r="R77"/>
  <c r="R78" s="1"/>
  <c r="R79"/>
  <c r="R75"/>
  <c r="R80" s="1"/>
  <c r="F22" l="1"/>
  <c r="F23" s="1"/>
  <c r="R81"/>
  <c r="T77"/>
  <c r="T75"/>
  <c r="T79"/>
  <c r="S77"/>
  <c r="S78" s="1"/>
  <c r="S81" s="1"/>
  <c r="S75"/>
  <c r="S80" s="1"/>
  <c r="S79"/>
  <c r="T80" l="1"/>
  <c r="F20" s="1"/>
  <c r="T78"/>
  <c r="T81" s="1"/>
  <c r="F21" s="1"/>
  <c r="B21" i="12" l="1"/>
</calcChain>
</file>

<file path=xl/comments1.xml><?xml version="1.0" encoding="utf-8"?>
<comments xmlns="http://schemas.openxmlformats.org/spreadsheetml/2006/main">
  <authors>
    <author>Автор</author>
  </authors>
  <commentList>
    <comment ref="B3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отчет стр2400/стр1300*100 (за 2020г)</t>
        </r>
      </text>
    </comment>
  </commentList>
</comments>
</file>

<file path=xl/sharedStrings.xml><?xml version="1.0" encoding="utf-8"?>
<sst xmlns="http://schemas.openxmlformats.org/spreadsheetml/2006/main" count="1167" uniqueCount="573">
  <si>
    <t>(идентификатор инвестиционного проекта)</t>
  </si>
  <si>
    <t>(наименование инвестиционного проекта)</t>
  </si>
  <si>
    <t>(фирменное наименование субъекта электроэнергетики)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</si>
  <si>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</si>
  <si>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Цена договора, 
тыс. руб. 
(с НДС)</t>
  </si>
  <si>
    <t>%  освоения по объекту за отчетный период</t>
  </si>
  <si>
    <t>% законтрактованности объекта непосредственно с изготовителями и поставщиками</t>
  </si>
  <si>
    <t>% оплаты по объекту(предоплата)</t>
  </si>
  <si>
    <t>% от сметной стоимости проекта</t>
  </si>
  <si>
    <t>- заказчик-застройщик</t>
  </si>
  <si>
    <t>- подрядчики</t>
  </si>
  <si>
    <t>- поставщики основного оборудования</t>
  </si>
  <si>
    <t>- проектно-изыскательские организации</t>
  </si>
  <si>
    <t>- технические агенты</t>
  </si>
  <si>
    <t>1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</si>
  <si>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</si>
  <si>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</si>
  <si>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</si>
  <si>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</si>
  <si>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</si>
  <si>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</si>
  <si>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</si>
  <si>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</si>
  <si>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</si>
  <si>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</si>
  <si>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</t>
  </si>
  <si>
    <t>20</t>
  </si>
  <si>
    <t>2026 год</t>
  </si>
  <si>
    <t>2027 год</t>
  </si>
  <si>
    <t>21</t>
  </si>
  <si>
    <t>22</t>
  </si>
  <si>
    <t>23</t>
  </si>
  <si>
    <t>24</t>
  </si>
  <si>
    <t>25</t>
  </si>
  <si>
    <t>3</t>
  </si>
  <si>
    <t>4</t>
  </si>
  <si>
    <t>5</t>
  </si>
  <si>
    <t>6</t>
  </si>
  <si>
    <t>7</t>
  </si>
  <si>
    <t>8</t>
  </si>
  <si>
    <t>9</t>
  </si>
  <si>
    <t>Амортизация</t>
  </si>
  <si>
    <t>Ввод объекта в эксплуатацию/окончание работ по проекту
(месяц, год)</t>
  </si>
  <si>
    <t>Ввод объектов (мощностей) в эксплуатацию:</t>
  </si>
  <si>
    <t>Вводимая мощность (в том числе прирост)</t>
  </si>
  <si>
    <t>Вид деятельности</t>
  </si>
  <si>
    <t>Вид закупаемой продукции</t>
  </si>
  <si>
    <t>Всего по инвестиционному проекту</t>
  </si>
  <si>
    <t>Всего:</t>
  </si>
  <si>
    <t>Вывод мощностей из эксплуатации:</t>
  </si>
  <si>
    <t>Год ввода в эксплуатацию участка линии электропередачи</t>
  </si>
  <si>
    <t>Год начала  реализации инвестиционного проекта</t>
  </si>
  <si>
    <t>Год окончания реализации инвестиционного проекта</t>
  </si>
  <si>
    <t>Год последнего капитального ремонта  участка линии электропередачи</t>
  </si>
  <si>
    <t>Год реконструкции (модернизации)</t>
  </si>
  <si>
    <t>График поставки основного оборудования</t>
  </si>
  <si>
    <t>Группа инвестиционных проектов инвестиционной программы</t>
  </si>
  <si>
    <t>Дата</t>
  </si>
  <si>
    <t>Дата вскрытия конвертов (число, месяц, год)</t>
  </si>
  <si>
    <t>Дата заключения договора (число, месяц, год)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</si>
  <si>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</si>
  <si>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</si>
  <si>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Дата объявления конкурентной процедуры 
(число, месяц, год)</t>
  </si>
  <si>
    <t>Дата подведения итогов конкурентной процедуры 
(число, месяц, год)</t>
  </si>
  <si>
    <t>Дисконтированный период окупаемости, лет</t>
  </si>
  <si>
    <t>Диспетчерское наименование линии электропередачи</t>
  </si>
  <si>
    <t>До</t>
  </si>
  <si>
    <t>Документ, в соответствии с которым определена стоимость проекта</t>
  </si>
  <si>
    <t>Документ, на основании которого определена планируемая (предельная) цена закупки</t>
  </si>
  <si>
    <t>Доля заемных средств</t>
  </si>
  <si>
    <t>Доля собственных средств</t>
  </si>
  <si>
    <t>Доход</t>
  </si>
  <si>
    <t>Другое</t>
  </si>
  <si>
    <t>Задачи, решаемые в рамках инвестиционного проекта</t>
  </si>
  <si>
    <t>Заключение договора на разработку проектной документации</t>
  </si>
  <si>
    <t>Заявляемая категория надежности</t>
  </si>
  <si>
    <t>Значение</t>
  </si>
  <si>
    <t>Изменения финансовых обязательств</t>
  </si>
  <si>
    <t>Инвестиции</t>
  </si>
  <si>
    <t>Интернет-адрес площадки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</si>
  <si>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</si>
  <si>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</si>
  <si>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</si>
  <si>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</si>
  <si>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Испытания и ввод в эксплуатацию</t>
  </si>
  <si>
    <t>Исходные данные</t>
  </si>
  <si>
    <t>Итого за год</t>
  </si>
  <si>
    <t>Итого за период реализации инвестиционной программы</t>
  </si>
  <si>
    <t>Кол-во объектов, ед.</t>
  </si>
  <si>
    <t>Количество</t>
  </si>
  <si>
    <t>Количество капитальных ремонтов участка линии электропередачи  с начала
эксплуатации</t>
  </si>
  <si>
    <t>Количество переторжек</t>
  </si>
  <si>
    <t>Количество присоединяемых к сети генераторов</t>
  </si>
  <si>
    <t>Количество присоединяемых к сети трансформаторов, всего</t>
  </si>
  <si>
    <t>Количество строительно-монтажного персонала на площадке строительства энергообъекта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</si>
  <si>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</si>
  <si>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</si>
  <si>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Коэффициент дисконтирования</t>
  </si>
  <si>
    <t>Кумулятивная инфляция</t>
  </si>
  <si>
    <t>МВ×А</t>
  </si>
  <si>
    <t>МВт</t>
  </si>
  <si>
    <t>Максимальная мощность энергопринимающих устройств всего, МВт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</si>
  <si>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</si>
  <si>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</si>
  <si>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Мвар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</si>
  <si>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</si>
  <si>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Местоположение объекта (субъект РФ, населенный пункт)</t>
  </si>
  <si>
    <t>Монтаж основного оборудования</t>
  </si>
  <si>
    <t>Мощность присоединяемых к сети генераторов, МВт</t>
  </si>
  <si>
    <t>Мощность присоединяемых к сети трансформаторов всего, МВА</t>
  </si>
  <si>
    <t>НДС</t>
  </si>
  <si>
    <t>Наименование</t>
  </si>
  <si>
    <t>Наименование закупаемой продукции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</si>
  <si>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</si>
  <si>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Наименование объекта</t>
  </si>
  <si>
    <t>Наименование органа (должности), принявшего решение</t>
  </si>
  <si>
    <t>Наименование победителя (единственного квалифицированного участника, единственного источника) закупки</t>
  </si>
  <si>
    <t>Наименование показателя и единицы измерения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</si>
  <si>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</si>
  <si>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</si>
  <si>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</si>
  <si>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Наименования участников, заявки/предложения (оферты) которых были отклонены</t>
  </si>
  <si>
    <t>Наименования участников, подавших заявки/предложения (оферты)</t>
  </si>
  <si>
    <t>Наличие заключения по результатам 
технологического и ценового аудита инвестиционного проекта</t>
  </si>
  <si>
    <t>Наличие положительного заключения экспертизы проектной документации</t>
  </si>
  <si>
    <t>Наличие правоустанавливающих документов на земельный участок</t>
  </si>
  <si>
    <t>Наличие разрешения на строительство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</si>
  <si>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</si>
  <si>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</si>
  <si>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решения о резервировании земель</t>
  </si>
  <si>
    <t>Наличие утвержденной документации по планировке территории</t>
  </si>
  <si>
    <t>Наличие утвержденной проектной документации</t>
  </si>
  <si>
    <t>Налог на прибыль</t>
  </si>
  <si>
    <t>Напряжение, кВ</t>
  </si>
  <si>
    <t>Начальная (предельная) цена закупки по извещению/уведомлению, 
тыс. руб. 
(без НДС)</t>
  </si>
  <si>
    <t>Начисление процентов</t>
  </si>
  <si>
    <t>Номер</t>
  </si>
  <si>
    <t>Номер процедуры</t>
  </si>
  <si>
    <t>Обоснование необходимости реализации инвестиционного проекта</t>
  </si>
  <si>
    <t>Общий объем освоения капитальных вложений по инвестиционному проекту за период реализации инвестиционной программы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</si>
  <si>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</si>
  <si>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</si>
  <si>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</si>
  <si>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Объем обязательств (по финансированию с НДС), приходящийся на текущий год по итогам закупки, 
тыс. руб.</t>
  </si>
  <si>
    <t>Операционные расходы</t>
  </si>
  <si>
    <t>Описание конкретных результатов реализации инвестиционного проекта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</si>
  <si>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</si>
  <si>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Описание этапов (при наличии этапности) реализации инвестиционного проекта</t>
  </si>
  <si>
    <t>Организатор закупки (юридическое лицо/филиал)</t>
  </si>
  <si>
    <t>Организационный этап</t>
  </si>
  <si>
    <t>Основание для проведения закупки у ЕИ (пункт Положения/Стандарта)</t>
  </si>
  <si>
    <t>Основное оборудование</t>
  </si>
  <si>
    <t>Основной долг на начало периода</t>
  </si>
  <si>
    <t>Основные причины невыполнения</t>
  </si>
  <si>
    <t>Остаток</t>
  </si>
  <si>
    <t>Оформление (подписание) актов об осуществлении технологического присоединения к электрическим сетям</t>
  </si>
  <si>
    <t>Паспорт инвестиционного проекта</t>
  </si>
  <si>
    <t>Перечень субподрядных организаций, участвующих в строительстве объекта</t>
  </si>
  <si>
    <t>Период</t>
  </si>
  <si>
    <t>План</t>
  </si>
  <si>
    <t>Планируемая (предельная) цена закупки по ГКПЗ, 
тыс рублей
(без НДС)</t>
  </si>
  <si>
    <t>Планируемая дата начала поставки товара, выполнения работ, оказания услуг по ГКПЗ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</si>
  <si>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</si>
  <si>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По решению комиссии</t>
  </si>
  <si>
    <t>Погашение основного долга</t>
  </si>
  <si>
    <t>После</t>
  </si>
  <si>
    <t>Поставка основного оборудования</t>
  </si>
  <si>
    <t>Предложение по корректировке плана</t>
  </si>
  <si>
    <t>Предложения по корректирующим мероприятиям по устранению отставания</t>
  </si>
  <si>
    <t>Прибыль до налогообложения</t>
  </si>
  <si>
    <t>Приложение  № ___</t>
  </si>
  <si>
    <t>Приложение  № _____</t>
  </si>
  <si>
    <t>Примечание</t>
  </si>
  <si>
    <t>Принятие нематериальных активов к бухгалтерскому учету, млн рублей (без НДС)</t>
  </si>
  <si>
    <t>Принятие объектов основных средств к бухгалтерскому учету:</t>
  </si>
  <si>
    <t>Причины невыполнения сроков</t>
  </si>
  <si>
    <t>Прогноз инфляции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</si>
  <si>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</si>
  <si>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Простой период окупаемости, лет</t>
  </si>
  <si>
    <t>Протяженность по трассе, км</t>
  </si>
  <si>
    <t>Процент выполнения за отчетный период (%)</t>
  </si>
  <si>
    <t>Процент исполнения  работ за весь период (%)</t>
  </si>
  <si>
    <t>Проценты</t>
  </si>
  <si>
    <t>Публикация извещения на ЭТП</t>
  </si>
  <si>
    <t>Пусконаладочные работы</t>
  </si>
  <si>
    <t>Раздел 1. Общая информация об инвестиционном проекте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</si>
  <si>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</si>
  <si>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Раздел 3.2 Конкретные результаты реализации инвестиционного проекта</t>
  </si>
  <si>
    <t>Раздел 3.3 Планируемые цели, задачи, этапы, сроки и конкретные результаты реализации инвестиционного проекта</t>
  </si>
  <si>
    <t>Раздел 6.1. График реализации инвестиционного проекта</t>
  </si>
  <si>
    <t>Раздел 6.2. Графики реализации инвестиционного проекта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</si>
  <si>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</si>
  <si>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</si>
  <si>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</si>
  <si>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Разработка рабочей документации</t>
  </si>
  <si>
    <t>Реквизиты договора ТП</t>
  </si>
  <si>
    <t>Реквизиты дополнительных соглашений к договору</t>
  </si>
  <si>
    <t>Сведения о конкурентной процедуре</t>
  </si>
  <si>
    <t>Сведения о разрешении заключении договора у единственного источника</t>
  </si>
  <si>
    <t>Сечение провода на участке линии электропередачи</t>
  </si>
  <si>
    <t>Собственный капитал</t>
  </si>
  <si>
    <t>Содержание</t>
  </si>
  <si>
    <t>Содержание в соответствии с договором ТП (ТУ) мероприятий, реализуемых в рамках инвестиционного проекта, по:</t>
  </si>
  <si>
    <t>Состояние договора ТП</t>
  </si>
  <si>
    <t>Способ закупки</t>
  </si>
  <si>
    <t>Срок амортизации, лет</t>
  </si>
  <si>
    <t>Срок ввода объекта</t>
  </si>
  <si>
    <t>Сроки выполнения</t>
  </si>
  <si>
    <t>Ставка дисконтирования на собственный капитал</t>
  </si>
  <si>
    <t>Ставка по кредиту</t>
  </si>
  <si>
    <t>Ставка по кредиту без учета субсидирования</t>
  </si>
  <si>
    <t>Стоимость по результатам проведенных закупок с НДС, млн. руб.</t>
  </si>
  <si>
    <t>Субъекты Российской Федерации, на территории которых реализуется проект</t>
  </si>
  <si>
    <t>Текущая стадия реализации инвестиционного проекта</t>
  </si>
  <si>
    <t>Территории муниципальных образований, на территории которых реализуется инвестиционный проект</t>
  </si>
  <si>
    <t>Техническое обследование (далее - ТОБ)</t>
  </si>
  <si>
    <t>Техническое освидетельствование (далее - ТО)</t>
  </si>
  <si>
    <t>Тип линии</t>
  </si>
  <si>
    <t>Тип проекта</t>
  </si>
  <si>
    <t>Удельные стоимостные показатели реализации инвестиционного проекта</t>
  </si>
  <si>
    <t>Утверждение проектной документации</t>
  </si>
  <si>
    <t>Участники реализации инвестиционного проекта:</t>
  </si>
  <si>
    <t>Факт</t>
  </si>
  <si>
    <t>Факт (предложения по корректировке плана)</t>
  </si>
  <si>
    <t>Фактическая стадия реализации проекта на отчётную дату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</si>
  <si>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</si>
  <si>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</si>
  <si>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Филиал/подразделение</t>
  </si>
  <si>
    <t>Финансирование капитальных вложений в прогнозных ценах соответствующих лет всего, млн рублей (с НДС), в том числе за счет: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</si>
  <si>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</si>
  <si>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Целесообразность реализации проекта</t>
  </si>
  <si>
    <t>Цели (указать укрупненные цели в соответствии с приложением ___)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</si>
  <si>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</si>
  <si>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</si>
  <si>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Цены заявок/предложений (оферт), 
тыс. руб. 
(без НДС)</t>
  </si>
  <si>
    <t>Цепность участка линии электропередачи</t>
  </si>
  <si>
    <t>Чистая прибыль</t>
  </si>
  <si>
    <t>Чистый денежный поток</t>
  </si>
  <si>
    <t>бюджетов субъектов Российской Федерации</t>
  </si>
  <si>
    <t>в том числе</t>
  </si>
  <si>
    <t>воздушных линий электропередачи в двухцепном исполнении, км</t>
  </si>
  <si>
    <t>воздушных линий электропередачи в одноцепном исполнении, км</t>
  </si>
  <si>
    <t>выполнению требований к усилению существующей электрической сети</t>
  </si>
  <si>
    <t>заключение, принятое
по результатам ТО</t>
  </si>
  <si>
    <t>заключение, принятое
по результатам ТОБ</t>
  </si>
  <si>
    <t>иных источников финансирования</t>
  </si>
  <si>
    <t>к приказу Минэнерго России</t>
  </si>
  <si>
    <t>кабельных линий электропередачи, км</t>
  </si>
  <si>
    <t>км</t>
  </si>
  <si>
    <t>км ВЛ
 1-цеп</t>
  </si>
  <si>
    <t>км ВЛ
 2-цеп</t>
  </si>
  <si>
    <t>км КЛ</t>
  </si>
  <si>
    <t>линий электропередачи, км</t>
  </si>
  <si>
    <t>наименование, номер и дата регистрации документа
по результатам ТО, организация, проводившая ТО</t>
  </si>
  <si>
    <t>наименование, номер и дата регистрации документа
по результатам ТОБ, организация, проводившая ТОБ</t>
  </si>
  <si>
    <t>начало (дата)</t>
  </si>
  <si>
    <t>не требуется</t>
  </si>
  <si>
    <t>нет</t>
  </si>
  <si>
    <t>объектов электросетевого хозяйства (объектов электроэнергетики), МВт</t>
  </si>
  <si>
    <t>объектов электросетевого хозяйства, МВт</t>
  </si>
  <si>
    <t>объектов электросетевого хозяйства, Мвар</t>
  </si>
  <si>
    <t>окончание (дата)</t>
  </si>
  <si>
    <t>оплачено по договору, млн. руб.</t>
  </si>
  <si>
    <t>освоено по договору, млн. руб.</t>
  </si>
  <si>
    <t>проектно-изыскательские работы</t>
  </si>
  <si>
    <t>проектное</t>
  </si>
  <si>
    <t>прочие затраты</t>
  </si>
  <si>
    <t>рабочее</t>
  </si>
  <si>
    <t>средств, полученных от оказания услуг по регулируемым государством ценам (тарифам)</t>
  </si>
  <si>
    <t>строительные работы, реконструкция, монтаж оборудования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</si>
  <si>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</si>
  <si>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>федерального бюджета</t>
  </si>
  <si>
    <t>№</t>
  </si>
  <si>
    <t>№
 п/п</t>
  </si>
  <si>
    <t>№ пп</t>
  </si>
  <si>
    <t>№№</t>
  </si>
  <si>
    <t>Ханты-Мансийский автономный округ-Югра</t>
  </si>
  <si>
    <t>2028 год</t>
  </si>
  <si>
    <t xml:space="preserve"> </t>
  </si>
  <si>
    <t>Затраты на ремонт объекта, руб. без НДС</t>
  </si>
  <si>
    <t>Первый  ремонт объекта, лет после постройки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</si>
  <si>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</si>
  <si>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</si>
  <si>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</si>
  <si>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Рабочий капитал в % от выручки</t>
  </si>
  <si>
    <t xml:space="preserve">Срок кредита </t>
  </si>
  <si>
    <t>Средневзвешенная стоимость капитала WACC</t>
  </si>
  <si>
    <t>Кредит, руб.</t>
  </si>
  <si>
    <t>Поступление кредита/прочих привлеченных средств</t>
  </si>
  <si>
    <t>Изменения в рабочем капитале</t>
  </si>
  <si>
    <t>Дисконтированный денежный поток (PV)</t>
  </si>
  <si>
    <t>Чистая приведенная стоимость без учета продажи (NPV)</t>
  </si>
  <si>
    <t>Внутренняя норма доходности (IRR)</t>
  </si>
  <si>
    <t>Срок окупаемости (PBP)</t>
  </si>
  <si>
    <t>Дисконтированный срок окупаемости (DBP)</t>
  </si>
  <si>
    <t>по состоянию на 01.01.2025</t>
  </si>
  <si>
    <t>Периодичность ремонта объекта, лет (межремонтный период)</t>
  </si>
  <si>
    <t>Прочие расходы, тыс. руб. без НДС в месяц</t>
  </si>
  <si>
    <t>Налог на имущество (После ввода объекта в эксплуатацию)5</t>
  </si>
  <si>
    <t>EBITDA</t>
  </si>
  <si>
    <t>EBIT</t>
  </si>
  <si>
    <t>Накопленный ЧДП</t>
  </si>
  <si>
    <t>Примечание:
1) Постановление Правительства РФ от 1 января 2002 г. № 1 "О классификации основных средств, включаемых в амортизационные группы".
2) Приказ РСТ от 13.12.2016г. № 178-нп 
3) Министерство экономического развития РФ  "Прогноз социально-экономического развития Российской Федерации на 2017 год и на плановый период 2018 и 2019 годов" от 24 ноября 2016 г.
4) Прогноз индексов дефляторов и индексов цен производителей    по видам экономической деятельности до 2019 года (по полному  кругу предприятий без НДС, косвенных налогов,   торгово-транспортной наценки), в % г/г
(вариант базовый)  10) Индексы-дефляторы ( базовый).
5) В соответствии со статьей 380 Налогового Кодекса РФ.</t>
  </si>
  <si>
    <t>Средняя стоимость</t>
  </si>
  <si>
    <t>Налог на имущество</t>
  </si>
  <si>
    <t>от «___»________20    г. №____</t>
  </si>
  <si>
    <t>Общая стоимость объекта, руб. без НДС</t>
  </si>
  <si>
    <t>Прочие расходы,руб. без НДС на объект</t>
  </si>
  <si>
    <t>БДР,  руб.</t>
  </si>
  <si>
    <t>Доход, руб. без НДС 20</t>
  </si>
  <si>
    <t>Денежный поток на собственный капитал,  руб.</t>
  </si>
  <si>
    <t>год окончания 
строительства объекта 2025</t>
  </si>
  <si>
    <t>от «__» _____ 20__ г. №___</t>
  </si>
  <si>
    <t>н/д</t>
  </si>
  <si>
    <t>–</t>
  </si>
  <si>
    <t>Проект не предусматривает этапности</t>
  </si>
  <si>
    <t>Раздел 9. Карта схема</t>
  </si>
  <si>
    <t xml:space="preserve">NPV через 15 лет, руб. </t>
  </si>
  <si>
    <t>Замещение (обновление) электрической сети и (или) 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</si>
  <si>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-</t>
  </si>
  <si>
    <t>Объем заключенных на отчётную дату договоров по проекту, млн. руб.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</si>
  <si>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</si>
  <si>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</si>
  <si>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</si>
  <si>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</si>
  <si>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</si>
  <si>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</si>
  <si>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</si>
  <si>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всего оплачено по объекту</t>
  </si>
  <si>
    <t>всего освоено по объекту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</si>
  <si>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</si>
  <si>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 xml:space="preserve"> - строительный персонал</t>
  </si>
  <si>
    <t xml:space="preserve"> - монтажный персонал</t>
  </si>
  <si>
    <t>[наименование, количество, краткие технические характеристики, сроки изготовления/ поставки, место хранения]</t>
  </si>
  <si>
    <t xml:space="preserve"> - дата поставки</t>
  </si>
  <si>
    <t xml:space="preserve"> - задержки в поставке</t>
  </si>
  <si>
    <t xml:space="preserve"> - причины задержек</t>
  </si>
  <si>
    <t>[возможность реализации в установленный срок, отставание от установленного срока, причины отставания, возможный срок ввода объекта]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</si>
  <si>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</si>
  <si>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</si>
  <si>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</si>
  <si>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</si>
  <si>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</si>
  <si>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</si>
  <si>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Реконструкция</t>
  </si>
  <si>
    <t>Расчет плановой стоимости инвестиционного проекта</t>
  </si>
  <si>
    <t>Квартал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</si>
  <si>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</si>
  <si>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</si>
  <si>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</si>
  <si>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</si>
  <si>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</si>
  <si>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</si>
  <si>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</si>
  <si>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</si>
  <si>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</si>
  <si>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</si>
  <si>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</si>
  <si>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</si>
  <si>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</si>
  <si>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</si>
  <si>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</si>
  <si>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</si>
  <si>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</si>
  <si>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</si>
  <si>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</si>
  <si>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</si>
  <si>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1.10.</t>
  </si>
  <si>
    <t>Получение разрешения на строительство</t>
  </si>
  <si>
    <t>1.11.</t>
  </si>
  <si>
    <t>1.12.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</si>
  <si>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</si>
  <si>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</si>
  <si>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</si>
  <si>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</si>
  <si>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</si>
  <si>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</si>
  <si>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</si>
  <si>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3.2.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</si>
  <si>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</si>
  <si>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</si>
  <si>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</si>
  <si>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</si>
  <si>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</si>
  <si>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3.7.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</si>
  <si>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</si>
  <si>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</si>
  <si>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</si>
  <si>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</si>
  <si>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</si>
  <si>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</si>
  <si>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</si>
  <si>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</si>
  <si>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</si>
  <si>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</si>
  <si>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ВЛ</t>
  </si>
  <si>
    <t>Промежуточные, анкерные (материал – металл)</t>
  </si>
  <si>
    <t>АС 120/19</t>
  </si>
  <si>
    <t>1.1</t>
  </si>
  <si>
    <t>1.2</t>
  </si>
  <si>
    <t>1.3</t>
  </si>
  <si>
    <t>1.4</t>
  </si>
  <si>
    <t xml:space="preserve"> платы за технологическое присоединение</t>
  </si>
  <si>
    <t>1.5</t>
  </si>
  <si>
    <t>2.1</t>
  </si>
  <si>
    <t>2.2</t>
  </si>
  <si>
    <t>2.3</t>
  </si>
  <si>
    <t>2.4</t>
  </si>
  <si>
    <t xml:space="preserve"> Постановка объектов электросетевого хозяйства под напряжение:</t>
  </si>
  <si>
    <t>3.1</t>
  </si>
  <si>
    <t>3.2</t>
  </si>
  <si>
    <t>объектов электросетевого хозяйства, МВ×А</t>
  </si>
  <si>
    <t>3.3</t>
  </si>
  <si>
    <t>3.4</t>
  </si>
  <si>
    <t>3.5</t>
  </si>
  <si>
    <t>3.6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</si>
  <si>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</si>
  <si>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</si>
  <si>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4.1</t>
  </si>
  <si>
    <t>4.2</t>
  </si>
  <si>
    <t>4.3</t>
  </si>
  <si>
    <t>4.4</t>
  </si>
  <si>
    <t>4.5</t>
  </si>
  <si>
    <t>4.6</t>
  </si>
  <si>
    <t>4.7</t>
  </si>
  <si>
    <t>5.1</t>
  </si>
  <si>
    <t>5.2</t>
  </si>
  <si>
    <t>5.3</t>
  </si>
  <si>
    <t>5.4</t>
  </si>
  <si>
    <t>5.5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</si>
  <si>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</si>
  <si>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</si>
  <si>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7.1</t>
  </si>
  <si>
    <t>7.2</t>
  </si>
  <si>
    <t>7.3</t>
  </si>
  <si>
    <t>7.4</t>
  </si>
  <si>
    <t>7.5</t>
  </si>
  <si>
    <t>шт.</t>
  </si>
  <si>
    <t xml:space="preserve">Акционерное общество «Черногорэнерго» </t>
  </si>
  <si>
    <t>Тип опор (преобладающий вид
прокладки ВЛ)</t>
  </si>
  <si>
    <t>Капитальное строительство :"Кольцующий участок ВЛ 35кВ между ВЛ 35 кВ Ф2,4  ПС 110/35/6кВ "КНС 14"  и   ВЛ 35кВ Ф2,4  ПС 110/35/6кВ  "Большечерногорская""</t>
  </si>
  <si>
    <t>Капитальное строительство  линий электропередачи</t>
  </si>
  <si>
    <t xml:space="preserve">Постановление Администрации Нижневартовского района ХМАО-Югры №1314 от 07.12.2023г  </t>
  </si>
  <si>
    <t>Договор аренды №0026/24-07ДА от 04.03.2024г</t>
  </si>
  <si>
    <t>Двухцепной кольцующий участок ВЛ 35кВ ,протяженность 2,9км.Опоры металлические в габаритах ВЛ 110кВ ( 1У110-2,У110-2+5.П110-4,ПС-35Я4С,ПС -35Я1С)</t>
  </si>
  <si>
    <t>Для перевода нагрузок ПС 110/35/6кВ "КНС-14" на ПС 110/35/6кВ "Большечерногорская"</t>
  </si>
  <si>
    <t>Повышение надежности электроснабжения .</t>
  </si>
  <si>
    <t>РД №14-23  ООО"НППК"</t>
  </si>
  <si>
    <t>оборудование (материалы)</t>
  </si>
  <si>
    <t>Кольцующий участок ВЛ-35кВ между Ф2,4  ПС 110/35/6кВ "КНС 14" и Ф2,4ПС 110/35/6кВ "БЧ"</t>
  </si>
  <si>
    <t>Сметная стоимость проекта в ценах _2025___ года с НДС, млн. руб.</t>
  </si>
  <si>
    <t>АО"Черногорэнерго"</t>
  </si>
  <si>
    <t>АО "Черногорэнерго"</t>
  </si>
  <si>
    <t>Капитальное строительство</t>
  </si>
  <si>
    <t>"Кольцующий участок ВЛ 35кВ между ВЛ 35кВ Ф2,4 ПС 110/35/6кВ "КНС-14" и Ф2,4 ПС 110/35/6кВ "Большечерногорская"</t>
  </si>
  <si>
    <t>12.2024г</t>
  </si>
  <si>
    <t>03.2025г</t>
  </si>
  <si>
    <t>ООО "НППК"</t>
  </si>
  <si>
    <t>Открытый конкурс</t>
  </si>
  <si>
    <t>ООО "Сервис Лес"</t>
  </si>
  <si>
    <t>ООО "Лессервиспроект"</t>
  </si>
  <si>
    <t>Оказание услуг по оформлению и сопровождению разрешительной документации в области лесного хозяйства</t>
  </si>
  <si>
    <t>Изготовление и поставка металлических опор</t>
  </si>
  <si>
    <t xml:space="preserve">АО "Завод стальных конструкций"                                 </t>
  </si>
  <si>
    <t>Закупка у единственного поставщика (субъект малого и среднего предпринимательства)</t>
  </si>
  <si>
    <t>ИП Щербаков Н.М.</t>
  </si>
  <si>
    <t>Разбивка трассы под расчистку территории строительства объекта</t>
  </si>
  <si>
    <t>ООО "Горизонт"</t>
  </si>
  <si>
    <t>Поставка линейной арматуры</t>
  </si>
  <si>
    <t>ООО "ФОРЭНЕРГО-ЮИК"</t>
  </si>
  <si>
    <t>Поставка сваи энергетических в ассортименте</t>
  </si>
  <si>
    <t>АО "Завод промстройдеталей"</t>
  </si>
  <si>
    <t xml:space="preserve">АО "Завод промстройдеталей"             </t>
  </si>
  <si>
    <t>Аукцион в электронной форме</t>
  </si>
  <si>
    <t>4 321,161  тыс.руб.</t>
  </si>
  <si>
    <t>Конкурс в эл.формате, участниками которого могут быть только субъекты малого и среднего предпринемательства</t>
  </si>
  <si>
    <t>P_2025.10с</t>
  </si>
  <si>
    <r>
      <t xml:space="preserve">12 816,546  в том числе ВЛ 35 </t>
    </r>
    <r>
      <rPr>
        <b/>
        <sz val="11"/>
        <color theme="1"/>
        <rFont val="Times New Roman"/>
        <family val="1"/>
        <charset val="204"/>
      </rPr>
      <t>11601,99</t>
    </r>
  </si>
  <si>
    <t>12 816,546 в том числе ВЛ 35 (11601,99)</t>
  </si>
  <si>
    <t>Капитальное строительство: "Кольцующий участок ВЛ35кВ между ВЛ 35кВ Ф2,4 ПС 110/35/6кВ "КНС-14" и ВЛ 35кВ Ф2,4 ПС 110/35/6кВ "Большечерногорская"</t>
  </si>
  <si>
    <t>Запрос предложений в электронной форме, участника которого могут быть только субъекты малого и среднего предприянимательства</t>
  </si>
  <si>
    <t>3 кв. 2023г</t>
  </si>
  <si>
    <t>1 кв. 2024г</t>
  </si>
  <si>
    <t>2 кв. 2023г</t>
  </si>
  <si>
    <t>4 кв. 2023г</t>
  </si>
  <si>
    <t>2 кв. 2024г</t>
  </si>
  <si>
    <t>1 кв. 2026г</t>
  </si>
  <si>
    <t>1 кв. 2025г</t>
  </si>
  <si>
    <t>2 кв. 2026г</t>
  </si>
  <si>
    <t>Освоение капитальных вложений в прогнозных ценах соответствующих лет всего, млн рублей  (без НДС), в том числе:</t>
  </si>
  <si>
    <t>I</t>
  </si>
  <si>
    <t>II</t>
  </si>
  <si>
    <t>Строительство</t>
  </si>
  <si>
    <t>основной</t>
  </si>
  <si>
    <t>04.2026г</t>
  </si>
  <si>
    <t>Прочие работы</t>
  </si>
  <si>
    <t>Проектно-изыскательские работы (ПИР) по капитальномц строителсьтву объекта: "Кольцующий участок ВЛ 35кВ между ВЛ 35кВ Ф2,4 ПС 110/35/6кВ "КНС-14" и Ф2,4 ПС 110/35/6кВ "Большечерногорская"</t>
  </si>
  <si>
    <t>объем заключенного договора в ценах 2023 года с НДС, млн. руб.</t>
  </si>
  <si>
    <t xml:space="preserve"> ООО "НППК"</t>
  </si>
  <si>
    <t>32312155864 (3-К/2023)</t>
  </si>
  <si>
    <t>zakupki.gov.ru</t>
  </si>
  <si>
    <t>01.03.2023г</t>
  </si>
  <si>
    <t>№ 113/Р-2023</t>
  </si>
  <si>
    <t>пп.1.34 п.1 Статьи 58 Положения о закупке товаров, работ и услуг АО "Черногорэнерго"</t>
  </si>
  <si>
    <t>Генеральный директор</t>
  </si>
  <si>
    <t>№ 210/Р-2021</t>
  </si>
  <si>
    <t>№ 77/Р-2024</t>
  </si>
  <si>
    <t>объем заключенного договора в ценах 2024 года с НДС, млн. руб.</t>
  </si>
  <si>
    <t>объем заключенного договора в ценах 2021 года с НДС, млн. руб.</t>
  </si>
  <si>
    <t>2858734 (4-ЭЗП(СМСП)/2023)</t>
  </si>
  <si>
    <t>rts.tender.ru</t>
  </si>
  <si>
    <t>№ 335/Р-2023</t>
  </si>
  <si>
    <t xml:space="preserve"> АО "Завод стальных конструкций"            </t>
  </si>
  <si>
    <t>Положение о закупках товаров, работ и услуг АО "Черногорэнерго"</t>
  </si>
  <si>
    <t>Аукцион в электронной форме, участниками которого могут быть только субъекты малого и среднего предпринимательства</t>
  </si>
  <si>
    <t>ООО «ФОРЭНЕРГО-ЮИК»
АО «ВоронежЭнергопроект» 
ООО «ТЕХ»</t>
  </si>
  <si>
    <t>3624.306
3655.83219
 3878.554</t>
  </si>
  <si>
    <t>Участник 1
Участник 5
Участник 6</t>
  </si>
  <si>
    <t>2846243 (6-ЭА(СМСП)/2023</t>
  </si>
  <si>
    <t>№ 318/Р-2023.190477</t>
  </si>
  <si>
    <t xml:space="preserve">ООО "ФОРЭНЕРГО-ЮИК"        </t>
  </si>
  <si>
    <t>2852110 (7-ЭА/2023)</t>
  </si>
  <si>
    <t>№ 334/Р-2023.197580</t>
  </si>
  <si>
    <t>Запрос котировок в электронной форме</t>
  </si>
  <si>
    <t>3135265 (18-ЭЗК/2024)</t>
  </si>
  <si>
    <t>№226/Р-2024.158209</t>
  </si>
  <si>
    <t>Работы по расчистке просеки ВЛ 35 кВ с утилизацией порубочных остатков</t>
  </si>
  <si>
    <t>№ 96/Р-2024</t>
  </si>
  <si>
    <t>Закупка у единственного поставщика (закупка до 100 тыс. руб.)</t>
  </si>
  <si>
    <t>№ 111/Р-2024</t>
  </si>
  <si>
    <t>Договор подряда</t>
  </si>
  <si>
    <t>Договор подряда (Работы по расчистке просеки ВЛ 35 кВ с утилизацией порубочных остатков)</t>
  </si>
  <si>
    <t>ООО "НВЭнергосеть"</t>
  </si>
  <si>
    <r>
      <t>12 816,546 в том числе ВЛ 35 (</t>
    </r>
    <r>
      <rPr>
        <b/>
        <sz val="11"/>
        <color theme="1"/>
        <rFont val="Times New Roman"/>
        <family val="1"/>
        <charset val="204"/>
      </rPr>
      <t>11601,99)</t>
    </r>
  </si>
  <si>
    <r>
      <t>15379.9152  в том числе ВЛ 35 (</t>
    </r>
    <r>
      <rPr>
        <b/>
        <sz val="11"/>
        <color theme="1"/>
        <rFont val="Times New Roman"/>
        <family val="1"/>
        <charset val="204"/>
      </rPr>
      <t>13922.388)</t>
    </r>
  </si>
  <si>
    <t>3068284 (6-ЭК(СМСП)/2024)</t>
  </si>
  <si>
    <t>№ 164/Р-2024.111854</t>
  </si>
  <si>
    <t>млн рублей (без НДС)</t>
  </si>
  <si>
    <t>2.9</t>
  </si>
  <si>
    <t>Нижневартовский район</t>
  </si>
  <si>
    <t>местный</t>
  </si>
  <si>
    <t>Раздел 3.1 Конкретные результаты реализации инвестиционного проекта</t>
  </si>
  <si>
    <t>Диспетчерское наименование трансфорорматор-ной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</si>
  <si>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</si>
  <si>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</si>
  <si>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</si>
  <si>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</si>
  <si>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</si>
  <si>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</si>
  <si>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</si>
  <si>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</si>
  <si>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</si>
  <si>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</si>
  <si>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</si>
  <si>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</si>
  <si>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</si>
  <si>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масляный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</si>
  <si>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</si>
  <si>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</si>
  <si>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</si>
  <si>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</si>
  <si>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</si>
  <si>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</si>
  <si>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t>нд</t>
  </si>
  <si>
    <t>Год раскрытия информации: 2026 год</t>
  </si>
  <si>
    <t>по состоянию на 01.01.2026</t>
  </si>
  <si>
    <t>2029 год</t>
  </si>
  <si>
    <t>Факт 2023</t>
  </si>
  <si>
    <t>Факт 2024</t>
  </si>
  <si>
    <t>Утвержденный план</t>
  </si>
  <si>
    <t>Предложение по корректировке утвержденного плана</t>
  </si>
  <si>
    <t>Факт 2025 года</t>
  </si>
  <si>
    <t xml:space="preserve">Факт </t>
  </si>
</sst>
</file>

<file path=xl/styles.xml><?xml version="1.0" encoding="utf-8"?>
<styleSheet xmlns="http://schemas.openxmlformats.org/spreadsheetml/2006/main">
  <numFmts count="12">
    <numFmt numFmtId="43" formatCode="_-* #,##0.00\ _₽_-;\-* #,##0.00\ _₽_-;_-* &quot;-&quot;??\ _₽_-;_-@_-"/>
    <numFmt numFmtId="164" formatCode="#,##0.000"/>
    <numFmt numFmtId="165" formatCode="0.0%"/>
    <numFmt numFmtId="166" formatCode="_(* #,##0_);_(* \(#,##0\);_(* &quot;-&quot;_);_(@_)"/>
    <numFmt numFmtId="167" formatCode="_(* #,##0.00_);_(* \(#,##0.00\);_(* &quot;-&quot;_);_(@_)"/>
    <numFmt numFmtId="168" formatCode="_-* #,##0.00_р_._-;\-* #,##0.00_р_._-;_-* &quot;-&quot;??_р_._-;_-@_-"/>
    <numFmt numFmtId="169" formatCode="#,##0_ ;\-#,##0\ "/>
    <numFmt numFmtId="170" formatCode="_-* #,##0.00\ _р_._-;\-* #,##0.00\ _р_._-;_-* &quot;-&quot;??\ _р_._-;_-@_-"/>
    <numFmt numFmtId="171" formatCode="[$-419]mmmm\ yyyy;@"/>
    <numFmt numFmtId="172" formatCode="0.0000"/>
    <numFmt numFmtId="173" formatCode="0.000"/>
    <numFmt numFmtId="174" formatCode="#,##0.00_ ;\-#,##0.00\ "/>
  </numFmts>
  <fonts count="78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b/>
      <u/>
      <sz val="14"/>
      <color theme="1"/>
      <name val="Times New Roman"/>
      <family val="1"/>
    </font>
    <font>
      <b/>
      <u/>
      <sz val="9"/>
      <color theme="1"/>
      <name val="Times New Roman"/>
      <family val="1"/>
    </font>
    <font>
      <sz val="12"/>
      <color theme="1"/>
      <name val="Arial"/>
      <family val="2"/>
    </font>
    <font>
      <b/>
      <sz val="14"/>
      <color theme="1"/>
      <name val="Times New Roman"/>
      <family val="1"/>
    </font>
    <font>
      <sz val="14"/>
      <color rgb="FF000000"/>
      <name val="Times New Roman"/>
      <family val="1"/>
    </font>
    <font>
      <b/>
      <sz val="12"/>
      <color theme="1"/>
      <name val="Arial"/>
      <family val="2"/>
    </font>
    <font>
      <sz val="12"/>
      <color rgb="FF000000"/>
      <name val="Arial"/>
      <family val="2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indexed="9"/>
      <name val="Times New Roman"/>
      <family val="1"/>
    </font>
    <font>
      <b/>
      <sz val="14"/>
      <color rgb="FF000000"/>
      <name val="Times New Roman"/>
      <family val="1"/>
    </font>
    <font>
      <b/>
      <sz val="12"/>
      <color rgb="FF000000"/>
      <name val="Times New Roman"/>
      <family val="1"/>
    </font>
    <font>
      <sz val="11"/>
      <color rgb="FF000000"/>
      <name val="Times New Roman"/>
      <family val="1"/>
    </font>
    <font>
      <u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u/>
      <sz val="14"/>
      <color rgb="FF000000"/>
      <name val="Times New Roman"/>
      <family val="1"/>
    </font>
    <font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</font>
    <font>
      <b/>
      <sz val="8"/>
      <color theme="1"/>
      <name val="Times New Roman"/>
      <family val="1"/>
    </font>
    <font>
      <sz val="12"/>
      <color rgb="FF000000"/>
      <name val="Times New Roman"/>
      <family val="2"/>
    </font>
    <font>
      <b/>
      <sz val="12"/>
      <color rgb="FF000000"/>
      <name val="Times New Roman"/>
      <family val="2"/>
    </font>
    <font>
      <sz val="12"/>
      <color rgb="FF000000"/>
      <name val="Times New Roman"/>
      <family val="1"/>
      <charset val="204"/>
    </font>
    <font>
      <b/>
      <sz val="11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0000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FF0000"/>
      <name val="Times New Roman"/>
      <family val="2"/>
    </font>
    <font>
      <b/>
      <sz val="11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9">
    <xf numFmtId="0" fontId="0" fillId="0" borderId="0"/>
    <xf numFmtId="0" fontId="34" fillId="0" borderId="0"/>
    <xf numFmtId="0" fontId="34" fillId="0" borderId="0"/>
    <xf numFmtId="0" fontId="46" fillId="0" borderId="0"/>
    <xf numFmtId="0" fontId="26" fillId="0" borderId="0"/>
    <xf numFmtId="0" fontId="34" fillId="0" borderId="0"/>
    <xf numFmtId="0" fontId="2" fillId="0" borderId="0"/>
    <xf numFmtId="0" fontId="2" fillId="0" borderId="0"/>
    <xf numFmtId="0" fontId="47" fillId="3" borderId="0" applyNumberFormat="0" applyBorder="0" applyAlignment="0" applyProtection="0"/>
    <xf numFmtId="0" fontId="47" fillId="4" borderId="0" applyNumberFormat="0" applyBorder="0" applyAlignment="0" applyProtection="0"/>
    <xf numFmtId="0" fontId="47" fillId="5" borderId="0" applyNumberFormat="0" applyBorder="0" applyAlignment="0" applyProtection="0"/>
    <xf numFmtId="0" fontId="47" fillId="6" borderId="0" applyNumberFormat="0" applyBorder="0" applyAlignment="0" applyProtection="0"/>
    <xf numFmtId="0" fontId="47" fillId="7" borderId="0" applyNumberFormat="0" applyBorder="0" applyAlignment="0" applyProtection="0"/>
    <xf numFmtId="0" fontId="47" fillId="8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6" borderId="0" applyNumberFormat="0" applyBorder="0" applyAlignment="0" applyProtection="0"/>
    <xf numFmtId="0" fontId="47" fillId="9" borderId="0" applyNumberFormat="0" applyBorder="0" applyAlignment="0" applyProtection="0"/>
    <xf numFmtId="0" fontId="47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9" fillId="0" borderId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0" fontId="48" fillId="19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20" borderId="0" applyNumberFormat="0" applyBorder="0" applyAlignment="0" applyProtection="0"/>
    <xf numFmtId="0" fontId="50" fillId="8" borderId="41" applyNumberFormat="0" applyAlignment="0" applyProtection="0"/>
    <xf numFmtId="0" fontId="51" fillId="21" borderId="42" applyNumberFormat="0" applyAlignment="0" applyProtection="0"/>
    <xf numFmtId="0" fontId="52" fillId="21" borderId="41" applyNumberFormat="0" applyAlignment="0" applyProtection="0"/>
    <xf numFmtId="0" fontId="53" fillId="0" borderId="43" applyNumberFormat="0" applyFill="0" applyAlignment="0" applyProtection="0"/>
    <xf numFmtId="0" fontId="54" fillId="0" borderId="44" applyNumberFormat="0" applyFill="0" applyAlignment="0" applyProtection="0"/>
    <xf numFmtId="0" fontId="55" fillId="0" borderId="45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46" applyNumberFormat="0" applyFill="0" applyAlignment="0" applyProtection="0"/>
    <xf numFmtId="0" fontId="57" fillId="22" borderId="47" applyNumberFormat="0" applyAlignment="0" applyProtection="0"/>
    <xf numFmtId="0" fontId="58" fillId="0" borderId="0" applyNumberFormat="0" applyFill="0" applyBorder="0" applyAlignment="0" applyProtection="0"/>
    <xf numFmtId="0" fontId="59" fillId="23" borderId="0" applyNumberFormat="0" applyBorder="0" applyAlignment="0" applyProtection="0"/>
    <xf numFmtId="0" fontId="60" fillId="0" borderId="0"/>
    <xf numFmtId="0" fontId="34" fillId="0" borderId="0"/>
    <xf numFmtId="0" fontId="60" fillId="0" borderId="0"/>
    <xf numFmtId="0" fontId="34" fillId="0" borderId="0"/>
    <xf numFmtId="0" fontId="61" fillId="0" borderId="0"/>
    <xf numFmtId="0" fontId="34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62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47" fillId="24" borderId="48" applyNumberFormat="0" applyFont="0" applyAlignment="0" applyProtection="0"/>
    <xf numFmtId="9" fontId="60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64" fillId="0" borderId="49" applyNumberFormat="0" applyFill="0" applyAlignment="0" applyProtection="0"/>
    <xf numFmtId="0" fontId="65" fillId="0" borderId="0"/>
    <xf numFmtId="0" fontId="66" fillId="0" borderId="0" applyNumberFormat="0" applyFill="0" applyBorder="0" applyAlignment="0" applyProtection="0"/>
    <xf numFmtId="168" fontId="2" fillId="0" borderId="0" applyFont="0" applyFill="0" applyBorder="0" applyAlignment="0" applyProtection="0"/>
    <xf numFmtId="169" fontId="60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67" fillId="5" borderId="0" applyNumberFormat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46" fillId="0" borderId="0"/>
  </cellStyleXfs>
  <cellXfs count="447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/>
    <xf numFmtId="0" fontId="4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left" vertical="center"/>
    </xf>
    <xf numFmtId="0" fontId="12" fillId="0" borderId="0" xfId="0" applyFont="1"/>
    <xf numFmtId="0" fontId="13" fillId="0" borderId="0" xfId="0" applyFont="1"/>
    <xf numFmtId="0" fontId="14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16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15" fillId="0" borderId="0" xfId="0" applyFont="1"/>
    <xf numFmtId="0" fontId="10" fillId="0" borderId="0" xfId="0" applyFont="1"/>
    <xf numFmtId="0" fontId="20" fillId="0" borderId="0" xfId="0" applyFont="1"/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top"/>
    </xf>
    <xf numFmtId="0" fontId="22" fillId="0" borderId="0" xfId="0" applyFont="1"/>
    <xf numFmtId="2" fontId="23" fillId="0" borderId="0" xfId="0" applyNumberFormat="1" applyFont="1" applyAlignment="1">
      <alignment horizontal="right" vertical="top" wrapText="1"/>
    </xf>
    <xf numFmtId="0" fontId="22" fillId="0" borderId="0" xfId="0" applyFont="1" applyAlignment="1">
      <alignment horizontal="right"/>
    </xf>
    <xf numFmtId="0" fontId="22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1" fillId="0" borderId="5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5" fillId="0" borderId="24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38" fillId="2" borderId="0" xfId="0" applyFont="1" applyFill="1" applyAlignment="1">
      <alignment horizontal="center" vertical="center"/>
    </xf>
    <xf numFmtId="0" fontId="39" fillId="2" borderId="0" xfId="0" applyFont="1" applyFill="1" applyAlignment="1">
      <alignment vertical="center"/>
    </xf>
    <xf numFmtId="0" fontId="38" fillId="2" borderId="0" xfId="0" applyFont="1" applyFill="1" applyAlignment="1">
      <alignment horizontal="left" vertical="center"/>
    </xf>
    <xf numFmtId="0" fontId="40" fillId="2" borderId="0" xfId="0" applyFont="1" applyFill="1" applyAlignment="1">
      <alignment vertical="center"/>
    </xf>
    <xf numFmtId="0" fontId="39" fillId="2" borderId="0" xfId="0" applyFont="1" applyFill="1" applyAlignment="1">
      <alignment vertical="center" wrapText="1"/>
    </xf>
    <xf numFmtId="0" fontId="39" fillId="2" borderId="0" xfId="0" applyFont="1" applyFill="1" applyAlignment="1">
      <alignment horizontal="right" vertical="center"/>
    </xf>
    <xf numFmtId="0" fontId="39" fillId="2" borderId="27" xfId="0" applyFont="1" applyFill="1" applyBorder="1" applyAlignment="1">
      <alignment vertical="center"/>
    </xf>
    <xf numFmtId="0" fontId="39" fillId="2" borderId="29" xfId="0" applyFont="1" applyFill="1" applyBorder="1" applyAlignment="1">
      <alignment vertical="center"/>
    </xf>
    <xf numFmtId="3" fontId="39" fillId="2" borderId="30" xfId="0" applyNumberFormat="1" applyFont="1" applyFill="1" applyBorder="1" applyAlignment="1">
      <alignment vertical="center"/>
    </xf>
    <xf numFmtId="0" fontId="41" fillId="2" borderId="0" xfId="0" applyFont="1" applyFill="1" applyAlignment="1">
      <alignment vertical="center"/>
    </xf>
    <xf numFmtId="0" fontId="39" fillId="2" borderId="0" xfId="0" applyFont="1" applyFill="1" applyAlignment="1">
      <alignment horizontal="right" vertical="center" wrapText="1"/>
    </xf>
    <xf numFmtId="0" fontId="39" fillId="2" borderId="31" xfId="0" applyFont="1" applyFill="1" applyBorder="1" applyAlignment="1">
      <alignment vertical="center"/>
    </xf>
    <xf numFmtId="3" fontId="39" fillId="2" borderId="32" xfId="0" applyNumberFormat="1" applyFont="1" applyFill="1" applyBorder="1" applyAlignment="1">
      <alignment vertical="center"/>
    </xf>
    <xf numFmtId="4" fontId="39" fillId="2" borderId="9" xfId="0" applyNumberFormat="1" applyFont="1" applyFill="1" applyBorder="1" applyAlignment="1">
      <alignment horizontal="center" vertical="center"/>
    </xf>
    <xf numFmtId="0" fontId="39" fillId="2" borderId="33" xfId="0" applyFont="1" applyFill="1" applyBorder="1" applyAlignment="1">
      <alignment vertical="center"/>
    </xf>
    <xf numFmtId="3" fontId="39" fillId="2" borderId="27" xfId="0" applyNumberFormat="1" applyFont="1" applyFill="1" applyBorder="1" applyAlignment="1">
      <alignment vertical="center"/>
    </xf>
    <xf numFmtId="4" fontId="39" fillId="2" borderId="26" xfId="0" applyNumberFormat="1" applyFont="1" applyFill="1" applyBorder="1" applyAlignment="1">
      <alignment horizontal="center" vertical="center"/>
    </xf>
    <xf numFmtId="4" fontId="39" fillId="2" borderId="0" xfId="0" applyNumberFormat="1" applyFont="1" applyFill="1" applyAlignment="1">
      <alignment vertical="center"/>
    </xf>
    <xf numFmtId="0" fontId="39" fillId="2" borderId="34" xfId="0" applyFont="1" applyFill="1" applyBorder="1" applyAlignment="1">
      <alignment vertical="center"/>
    </xf>
    <xf numFmtId="3" fontId="39" fillId="2" borderId="29" xfId="0" applyNumberFormat="1" applyFont="1" applyFill="1" applyBorder="1" applyAlignment="1">
      <alignment vertical="center"/>
    </xf>
    <xf numFmtId="3" fontId="39" fillId="2" borderId="26" xfId="0" applyNumberFormat="1" applyFont="1" applyFill="1" applyBorder="1" applyAlignment="1">
      <alignment horizontal="center" vertical="center"/>
    </xf>
    <xf numFmtId="3" fontId="39" fillId="2" borderId="0" xfId="0" applyNumberFormat="1" applyFont="1" applyFill="1" applyAlignment="1">
      <alignment vertical="center"/>
    </xf>
    <xf numFmtId="0" fontId="39" fillId="2" borderId="8" xfId="0" applyFont="1" applyFill="1" applyBorder="1" applyAlignment="1">
      <alignment horizontal="center" vertical="center"/>
    </xf>
    <xf numFmtId="0" fontId="39" fillId="2" borderId="37" xfId="0" applyFont="1" applyFill="1" applyBorder="1" applyAlignment="1">
      <alignment vertical="center"/>
    </xf>
    <xf numFmtId="0" fontId="39" fillId="2" borderId="35" xfId="0" applyFont="1" applyFill="1" applyBorder="1" applyAlignment="1">
      <alignment vertical="center"/>
    </xf>
    <xf numFmtId="10" fontId="39" fillId="2" borderId="31" xfId="0" applyNumberFormat="1" applyFont="1" applyFill="1" applyBorder="1" applyAlignment="1">
      <alignment vertical="center"/>
    </xf>
    <xf numFmtId="3" fontId="39" fillId="2" borderId="38" xfId="0" applyNumberFormat="1" applyFont="1" applyFill="1" applyBorder="1" applyAlignment="1">
      <alignment vertical="center"/>
    </xf>
    <xf numFmtId="0" fontId="39" fillId="2" borderId="39" xfId="0" applyFont="1" applyFill="1" applyBorder="1" applyAlignment="1">
      <alignment vertical="center"/>
    </xf>
    <xf numFmtId="9" fontId="39" fillId="2" borderId="32" xfId="0" applyNumberFormat="1" applyFont="1" applyFill="1" applyBorder="1" applyAlignment="1">
      <alignment vertical="center"/>
    </xf>
    <xf numFmtId="10" fontId="39" fillId="2" borderId="40" xfId="0" applyNumberFormat="1" applyFont="1" applyFill="1" applyBorder="1" applyAlignment="1">
      <alignment vertical="center"/>
    </xf>
    <xf numFmtId="10" fontId="39" fillId="2" borderId="29" xfId="0" applyNumberFormat="1" applyFont="1" applyFill="1" applyBorder="1" applyAlignment="1">
      <alignment vertical="center"/>
    </xf>
    <xf numFmtId="0" fontId="39" fillId="2" borderId="25" xfId="0" applyFont="1" applyFill="1" applyBorder="1" applyAlignment="1">
      <alignment horizontal="left" vertical="center"/>
    </xf>
    <xf numFmtId="0" fontId="39" fillId="2" borderId="22" xfId="0" applyFont="1" applyFill="1" applyBorder="1" applyAlignment="1">
      <alignment horizontal="center" vertical="center" wrapText="1"/>
    </xf>
    <xf numFmtId="0" fontId="39" fillId="2" borderId="22" xfId="0" applyFont="1" applyFill="1" applyBorder="1" applyAlignment="1">
      <alignment horizontal="center" vertical="center"/>
    </xf>
    <xf numFmtId="1" fontId="39" fillId="2" borderId="22" xfId="0" applyNumberFormat="1" applyFont="1" applyFill="1" applyBorder="1" applyAlignment="1">
      <alignment horizontal="center" vertical="center"/>
    </xf>
    <xf numFmtId="0" fontId="39" fillId="2" borderId="10" xfId="0" applyFont="1" applyFill="1" applyBorder="1" applyAlignment="1">
      <alignment vertical="center"/>
    </xf>
    <xf numFmtId="10" fontId="40" fillId="2" borderId="20" xfId="0" applyNumberFormat="1" applyFont="1" applyFill="1" applyBorder="1"/>
    <xf numFmtId="10" fontId="39" fillId="2" borderId="20" xfId="0" applyNumberFormat="1" applyFont="1" applyFill="1" applyBorder="1" applyAlignment="1">
      <alignment vertical="center"/>
    </xf>
    <xf numFmtId="3" fontId="39" fillId="2" borderId="7" xfId="0" applyNumberFormat="1" applyFont="1" applyFill="1" applyBorder="1" applyAlignment="1">
      <alignment vertical="center"/>
    </xf>
    <xf numFmtId="3" fontId="39" fillId="2" borderId="13" xfId="0" applyNumberFormat="1" applyFont="1" applyFill="1" applyBorder="1" applyAlignment="1">
      <alignment vertical="center"/>
    </xf>
    <xf numFmtId="0" fontId="38" fillId="2" borderId="25" xfId="0" applyFont="1" applyFill="1" applyBorder="1" applyAlignment="1">
      <alignment vertical="center"/>
    </xf>
    <xf numFmtId="4" fontId="42" fillId="2" borderId="10" xfId="0" applyNumberFormat="1" applyFont="1" applyFill="1" applyBorder="1" applyAlignment="1">
      <alignment horizontal="left" vertical="center" wrapText="1"/>
    </xf>
    <xf numFmtId="168" fontId="39" fillId="2" borderId="20" xfId="0" applyNumberFormat="1" applyFont="1" applyFill="1" applyBorder="1" applyAlignment="1">
      <alignment vertical="center"/>
    </xf>
    <xf numFmtId="3" fontId="42" fillId="2" borderId="20" xfId="0" applyNumberFormat="1" applyFont="1" applyFill="1" applyBorder="1" applyAlignment="1">
      <alignment horizontal="right" vertical="center" wrapText="1"/>
    </xf>
    <xf numFmtId="3" fontId="39" fillId="2" borderId="20" xfId="0" applyNumberFormat="1" applyFont="1" applyFill="1" applyBorder="1" applyAlignment="1">
      <alignment vertical="center"/>
    </xf>
    <xf numFmtId="4" fontId="42" fillId="2" borderId="6" xfId="0" applyNumberFormat="1" applyFont="1" applyFill="1" applyBorder="1" applyAlignment="1">
      <alignment horizontal="left" vertical="center" wrapText="1"/>
    </xf>
    <xf numFmtId="168" fontId="39" fillId="2" borderId="7" xfId="0" applyNumberFormat="1" applyFont="1" applyFill="1" applyBorder="1" applyAlignment="1">
      <alignment vertical="center"/>
    </xf>
    <xf numFmtId="3" fontId="42" fillId="2" borderId="7" xfId="0" applyNumberFormat="1" applyFont="1" applyFill="1" applyBorder="1" applyAlignment="1">
      <alignment horizontal="right" vertical="center" wrapText="1"/>
    </xf>
    <xf numFmtId="0" fontId="38" fillId="2" borderId="10" xfId="0" applyFont="1" applyFill="1" applyBorder="1" applyAlignment="1">
      <alignment vertical="center"/>
    </xf>
    <xf numFmtId="166" fontId="41" fillId="2" borderId="20" xfId="0" applyNumberFormat="1" applyFont="1" applyFill="1" applyBorder="1" applyAlignment="1">
      <alignment vertical="center"/>
    </xf>
    <xf numFmtId="166" fontId="39" fillId="2" borderId="20" xfId="0" applyNumberFormat="1" applyFont="1" applyFill="1" applyBorder="1" applyAlignment="1">
      <alignment vertical="center"/>
    </xf>
    <xf numFmtId="0" fontId="39" fillId="2" borderId="10" xfId="0" applyFont="1" applyFill="1" applyBorder="1" applyAlignment="1">
      <alignment horizontal="left" vertical="center"/>
    </xf>
    <xf numFmtId="0" fontId="38" fillId="2" borderId="10" xfId="0" applyFont="1" applyFill="1" applyBorder="1" applyAlignment="1">
      <alignment horizontal="left" vertical="center"/>
    </xf>
    <xf numFmtId="0" fontId="38" fillId="2" borderId="6" xfId="0" applyFont="1" applyFill="1" applyBorder="1" applyAlignment="1">
      <alignment horizontal="left" vertical="center"/>
    </xf>
    <xf numFmtId="166" fontId="41" fillId="2" borderId="7" xfId="0" applyNumberFormat="1" applyFont="1" applyFill="1" applyBorder="1" applyAlignment="1">
      <alignment vertical="center"/>
    </xf>
    <xf numFmtId="3" fontId="39" fillId="2" borderId="0" xfId="0" applyNumberFormat="1" applyFont="1" applyFill="1" applyAlignment="1">
      <alignment horizontal="center" vertical="center"/>
    </xf>
    <xf numFmtId="164" fontId="39" fillId="2" borderId="20" xfId="0" applyNumberFormat="1" applyFont="1" applyFill="1" applyBorder="1" applyAlignment="1">
      <alignment horizontal="center" vertical="center"/>
    </xf>
    <xf numFmtId="165" fontId="41" fillId="2" borderId="20" xfId="0" applyNumberFormat="1" applyFont="1" applyFill="1" applyBorder="1" applyAlignment="1">
      <alignment vertical="center"/>
    </xf>
    <xf numFmtId="167" fontId="41" fillId="2" borderId="20" xfId="0" applyNumberFormat="1" applyFont="1" applyFill="1" applyBorder="1" applyAlignment="1">
      <alignment vertical="center"/>
    </xf>
    <xf numFmtId="0" fontId="38" fillId="2" borderId="6" xfId="0" applyFont="1" applyFill="1" applyBorder="1" applyAlignment="1">
      <alignment vertical="center"/>
    </xf>
    <xf numFmtId="167" fontId="41" fillId="2" borderId="7" xfId="0" applyNumberFormat="1" applyFont="1" applyFill="1" applyBorder="1" applyAlignment="1">
      <alignment vertical="center"/>
    </xf>
    <xf numFmtId="0" fontId="15" fillId="0" borderId="0" xfId="0" applyFont="1" applyFill="1" applyAlignment="1">
      <alignment horizontal="left"/>
    </xf>
    <xf numFmtId="0" fontId="0" fillId="0" borderId="0" xfId="0"/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right"/>
    </xf>
    <xf numFmtId="0" fontId="20" fillId="0" borderId="0" xfId="0" applyFont="1" applyAlignment="1">
      <alignment horizontal="center"/>
    </xf>
    <xf numFmtId="10" fontId="39" fillId="2" borderId="39" xfId="0" applyNumberFormat="1" applyFont="1" applyFill="1" applyBorder="1" applyAlignment="1">
      <alignment vertical="center"/>
    </xf>
    <xf numFmtId="0" fontId="10" fillId="2" borderId="0" xfId="0" applyFont="1" applyFill="1" applyAlignment="1">
      <alignment horizontal="right" vertical="center"/>
    </xf>
    <xf numFmtId="0" fontId="10" fillId="2" borderId="0" xfId="0" applyFont="1" applyFill="1" applyAlignment="1">
      <alignment horizontal="right"/>
    </xf>
    <xf numFmtId="0" fontId="0" fillId="2" borderId="0" xfId="0" applyFill="1"/>
    <xf numFmtId="0" fontId="5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15" fillId="2" borderId="0" xfId="0" applyFont="1" applyFill="1" applyAlignment="1">
      <alignment vertical="center"/>
    </xf>
    <xf numFmtId="0" fontId="21" fillId="2" borderId="0" xfId="0" applyFont="1" applyFill="1" applyBorder="1" applyAlignment="1">
      <alignment horizontal="left" vertical="center"/>
    </xf>
    <xf numFmtId="0" fontId="15" fillId="2" borderId="0" xfId="0" applyFont="1" applyFill="1" applyBorder="1" applyAlignment="1">
      <alignment vertical="center"/>
    </xf>
    <xf numFmtId="0" fontId="16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left" vertical="center"/>
    </xf>
    <xf numFmtId="0" fontId="16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 wrapText="1"/>
    </xf>
    <xf numFmtId="0" fontId="33" fillId="2" borderId="0" xfId="0" applyFont="1" applyFill="1" applyAlignment="1">
      <alignment vertical="center"/>
    </xf>
    <xf numFmtId="0" fontId="32" fillId="2" borderId="0" xfId="0" applyFont="1" applyFill="1" applyAlignment="1">
      <alignment vertical="center"/>
    </xf>
    <xf numFmtId="0" fontId="15" fillId="2" borderId="0" xfId="0" applyFont="1" applyFill="1" applyAlignment="1">
      <alignment horizontal="right" vertical="center"/>
    </xf>
    <xf numFmtId="3" fontId="39" fillId="2" borderId="28" xfId="0" applyNumberFormat="1" applyFont="1" applyFill="1" applyBorder="1" applyAlignment="1">
      <alignment vertical="center"/>
    </xf>
    <xf numFmtId="0" fontId="39" fillId="2" borderId="39" xfId="2" applyFont="1" applyFill="1" applyBorder="1" applyAlignment="1">
      <alignment vertical="center"/>
    </xf>
    <xf numFmtId="165" fontId="39" fillId="2" borderId="32" xfId="2" applyNumberFormat="1" applyFont="1" applyFill="1" applyBorder="1" applyAlignment="1">
      <alignment vertical="center"/>
    </xf>
    <xf numFmtId="0" fontId="39" fillId="2" borderId="6" xfId="0" applyFont="1" applyFill="1" applyBorder="1" applyAlignment="1">
      <alignment vertical="center"/>
    </xf>
    <xf numFmtId="166" fontId="45" fillId="2" borderId="20" xfId="0" applyNumberFormat="1" applyFont="1" applyFill="1" applyBorder="1" applyAlignment="1">
      <alignment vertical="center"/>
    </xf>
    <xf numFmtId="0" fontId="40" fillId="2" borderId="20" xfId="0" applyFont="1" applyFill="1" applyBorder="1" applyAlignment="1">
      <alignment horizontal="right" vertical="center" wrapText="1"/>
    </xf>
    <xf numFmtId="0" fontId="40" fillId="2" borderId="20" xfId="0" applyFont="1" applyFill="1" applyBorder="1" applyAlignment="1">
      <alignment horizontal="center" vertical="center" wrapText="1"/>
    </xf>
    <xf numFmtId="0" fontId="39" fillId="2" borderId="20" xfId="0" applyFont="1" applyFill="1" applyBorder="1" applyAlignment="1">
      <alignment horizontal="right" vertical="center"/>
    </xf>
    <xf numFmtId="0" fontId="39" fillId="2" borderId="20" xfId="0" applyFont="1" applyFill="1" applyBorder="1" applyAlignment="1">
      <alignment vertical="center"/>
    </xf>
    <xf numFmtId="166" fontId="39" fillId="2" borderId="20" xfId="0" applyNumberFormat="1" applyFont="1" applyFill="1" applyBorder="1" applyAlignment="1">
      <alignment horizontal="right" vertical="center"/>
    </xf>
    <xf numFmtId="3" fontId="39" fillId="2" borderId="20" xfId="0" applyNumberFormat="1" applyFont="1" applyFill="1" applyBorder="1" applyAlignment="1">
      <alignment horizontal="right" vertical="center"/>
    </xf>
    <xf numFmtId="166" fontId="41" fillId="2" borderId="20" xfId="0" applyNumberFormat="1" applyFont="1" applyFill="1" applyBorder="1" applyAlignment="1">
      <alignment horizontal="right" vertical="center"/>
    </xf>
    <xf numFmtId="166" fontId="38" fillId="2" borderId="20" xfId="0" applyNumberFormat="1" applyFont="1" applyFill="1" applyBorder="1" applyAlignment="1">
      <alignment horizontal="right" vertical="center"/>
    </xf>
    <xf numFmtId="166" fontId="40" fillId="2" borderId="20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5" fillId="0" borderId="0" xfId="0" applyFont="1"/>
    <xf numFmtId="0" fontId="15" fillId="2" borderId="0" xfId="0" applyFont="1" applyFill="1"/>
    <xf numFmtId="0" fontId="5" fillId="2" borderId="0" xfId="0" applyFont="1" applyFill="1"/>
    <xf numFmtId="0" fontId="13" fillId="2" borderId="0" xfId="0" applyFont="1" applyFill="1"/>
    <xf numFmtId="0" fontId="16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2" fillId="2" borderId="0" xfId="0" applyFont="1" applyFill="1"/>
    <xf numFmtId="0" fontId="26" fillId="2" borderId="0" xfId="0" applyFont="1" applyFill="1"/>
    <xf numFmtId="0" fontId="11" fillId="2" borderId="0" xfId="0" applyFont="1" applyFill="1" applyAlignment="1">
      <alignment horizontal="left" vertical="center"/>
    </xf>
    <xf numFmtId="0" fontId="21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3" fillId="2" borderId="0" xfId="0" applyFont="1" applyFill="1"/>
    <xf numFmtId="0" fontId="15" fillId="2" borderId="2" xfId="0" applyFont="1" applyFill="1" applyBorder="1" applyAlignment="1">
      <alignment vertical="center" wrapText="1"/>
    </xf>
    <xf numFmtId="0" fontId="15" fillId="0" borderId="0" xfId="0" applyFont="1"/>
    <xf numFmtId="0" fontId="21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69" fillId="0" borderId="51" xfId="5" applyFont="1" applyFill="1" applyBorder="1" applyAlignment="1">
      <alignment horizontal="left" vertical="top" wrapText="1" indent="2"/>
    </xf>
    <xf numFmtId="0" fontId="69" fillId="0" borderId="23" xfId="5" applyFont="1" applyFill="1" applyBorder="1" applyAlignment="1">
      <alignment horizontal="left" vertical="top" wrapText="1" indent="2"/>
    </xf>
    <xf numFmtId="0" fontId="69" fillId="0" borderId="21" xfId="5" applyFont="1" applyFill="1" applyBorder="1" applyAlignment="1">
      <alignment horizontal="left" vertical="top" wrapText="1" indent="4"/>
    </xf>
    <xf numFmtId="0" fontId="70" fillId="0" borderId="21" xfId="5" applyFont="1" applyFill="1" applyBorder="1" applyAlignment="1">
      <alignment horizontal="left" vertical="top" wrapText="1" indent="2"/>
    </xf>
    <xf numFmtId="0" fontId="69" fillId="0" borderId="50" xfId="5" applyFont="1" applyFill="1" applyBorder="1" applyAlignment="1">
      <alignment horizontal="left" vertical="top" wrapText="1" indent="2"/>
    </xf>
    <xf numFmtId="0" fontId="70" fillId="0" borderId="21" xfId="5" applyFont="1" applyFill="1" applyBorder="1" applyAlignment="1">
      <alignment horizontal="justify"/>
    </xf>
    <xf numFmtId="0" fontId="69" fillId="0" borderId="21" xfId="5" applyFont="1" applyFill="1" applyBorder="1" applyAlignment="1">
      <alignment horizontal="justify"/>
    </xf>
    <xf numFmtId="0" fontId="69" fillId="0" borderId="50" xfId="5" applyFont="1" applyFill="1" applyBorder="1" applyAlignment="1">
      <alignment horizontal="justify"/>
    </xf>
    <xf numFmtId="0" fontId="70" fillId="0" borderId="21" xfId="5" applyFont="1" applyFill="1" applyBorder="1" applyAlignment="1">
      <alignment vertical="top" wrapText="1"/>
    </xf>
    <xf numFmtId="0" fontId="70" fillId="0" borderId="51" xfId="5" applyFont="1" applyFill="1" applyBorder="1" applyAlignment="1">
      <alignment vertical="top" wrapText="1"/>
    </xf>
    <xf numFmtId="0" fontId="69" fillId="0" borderId="52" xfId="5" applyFont="1" applyFill="1" applyBorder="1" applyAlignment="1">
      <alignment horizontal="justify" vertical="top" wrapText="1"/>
    </xf>
    <xf numFmtId="0" fontId="70" fillId="0" borderId="50" xfId="5" applyFont="1" applyFill="1" applyBorder="1" applyAlignment="1">
      <alignment vertical="top" wrapText="1"/>
    </xf>
    <xf numFmtId="0" fontId="69" fillId="0" borderId="21" xfId="5" applyFont="1" applyFill="1" applyBorder="1" applyAlignment="1">
      <alignment horizontal="justify" vertical="top" wrapText="1"/>
    </xf>
    <xf numFmtId="0" fontId="69" fillId="0" borderId="50" xfId="5" applyFont="1" applyFill="1" applyBorder="1" applyAlignment="1">
      <alignment vertical="top" wrapText="1"/>
    </xf>
    <xf numFmtId="0" fontId="69" fillId="0" borderId="21" xfId="5" applyFont="1" applyFill="1" applyBorder="1" applyAlignment="1">
      <alignment vertical="top" wrapText="1"/>
    </xf>
    <xf numFmtId="0" fontId="69" fillId="0" borderId="23" xfId="5" applyFont="1" applyFill="1" applyBorder="1" applyAlignment="1">
      <alignment vertical="top" wrapText="1"/>
    </xf>
    <xf numFmtId="0" fontId="69" fillId="0" borderId="51" xfId="5" applyFont="1" applyFill="1" applyBorder="1" applyAlignment="1">
      <alignment vertical="top" wrapText="1"/>
    </xf>
    <xf numFmtId="0" fontId="70" fillId="0" borderId="51" xfId="5" applyFont="1" applyFill="1" applyBorder="1" applyAlignment="1">
      <alignment horizontal="justify" vertical="top" wrapText="1"/>
    </xf>
    <xf numFmtId="0" fontId="70" fillId="0" borderId="21" xfId="5" applyFont="1" applyFill="1" applyBorder="1" applyAlignment="1">
      <alignment horizontal="justify" vertical="top" wrapText="1"/>
    </xf>
    <xf numFmtId="0" fontId="69" fillId="0" borderId="53" xfId="5" quotePrefix="1" applyFont="1" applyFill="1" applyBorder="1" applyAlignment="1">
      <alignment horizontal="justify" vertical="top" wrapText="1"/>
    </xf>
    <xf numFmtId="0" fontId="69" fillId="0" borderId="54" xfId="5" applyFont="1" applyFill="1" applyBorder="1" applyAlignment="1">
      <alignment horizontal="justify" vertical="top" wrapText="1"/>
    </xf>
    <xf numFmtId="0" fontId="69" fillId="0" borderId="53" xfId="5" applyFont="1" applyFill="1" applyBorder="1" applyAlignment="1">
      <alignment vertical="top" wrapText="1"/>
    </xf>
    <xf numFmtId="0" fontId="70" fillId="0" borderId="50" xfId="5" applyFont="1" applyFill="1" applyBorder="1" applyAlignment="1">
      <alignment horizontal="left" vertical="center" wrapText="1"/>
    </xf>
    <xf numFmtId="0" fontId="69" fillId="0" borderId="53" xfId="5" applyFont="1" applyFill="1" applyBorder="1" applyAlignment="1">
      <alignment horizontal="justify" vertical="top" wrapText="1"/>
    </xf>
    <xf numFmtId="0" fontId="70" fillId="0" borderId="50" xfId="5" applyFont="1" applyFill="1" applyBorder="1" applyAlignment="1">
      <alignment horizontal="center" vertical="center" wrapText="1"/>
    </xf>
    <xf numFmtId="0" fontId="69" fillId="0" borderId="50" xfId="5" applyFont="1" applyFill="1" applyBorder="1" applyAlignment="1">
      <alignment horizontal="left" vertical="top" wrapText="1"/>
    </xf>
    <xf numFmtId="0" fontId="69" fillId="0" borderId="51" xfId="5" applyFont="1" applyFill="1" applyBorder="1" applyAlignment="1">
      <alignment horizontal="left" indent="2"/>
    </xf>
    <xf numFmtId="0" fontId="34" fillId="25" borderId="20" xfId="5" applyFont="1" applyFill="1" applyBorder="1"/>
    <xf numFmtId="0" fontId="35" fillId="0" borderId="12" xfId="5" applyFont="1" applyFill="1" applyBorder="1" applyAlignment="1">
      <alignment horizontal="center" vertical="center" wrapText="1"/>
    </xf>
    <xf numFmtId="0" fontId="35" fillId="0" borderId="20" xfId="5" applyFont="1" applyFill="1" applyBorder="1" applyAlignment="1">
      <alignment horizontal="center" vertical="center" wrapText="1"/>
    </xf>
    <xf numFmtId="0" fontId="34" fillId="0" borderId="20" xfId="5" applyFont="1" applyFill="1" applyBorder="1"/>
    <xf numFmtId="0" fontId="34" fillId="0" borderId="20" xfId="5" applyFont="1" applyBorder="1" applyAlignment="1">
      <alignment horizontal="center" vertical="center" wrapText="1"/>
    </xf>
    <xf numFmtId="0" fontId="34" fillId="0" borderId="20" xfId="5" applyFont="1" applyBorder="1" applyAlignment="1">
      <alignment horizontal="justify" vertical="top" wrapText="1"/>
    </xf>
    <xf numFmtId="0" fontId="35" fillId="0" borderId="20" xfId="5" applyNumberFormat="1" applyFont="1" applyBorder="1" applyAlignment="1">
      <alignment horizontal="center" vertical="top" wrapText="1"/>
    </xf>
    <xf numFmtId="0" fontId="35" fillId="0" borderId="20" xfId="5" applyFont="1" applyBorder="1" applyAlignment="1">
      <alignment vertical="top" wrapText="1"/>
    </xf>
    <xf numFmtId="0" fontId="34" fillId="0" borderId="20" xfId="5" applyNumberFormat="1" applyFont="1" applyFill="1" applyBorder="1" applyAlignment="1">
      <alignment horizontal="center" vertical="top" wrapText="1"/>
    </xf>
    <xf numFmtId="0" fontId="34" fillId="0" borderId="20" xfId="5" applyFont="1" applyBorder="1" applyAlignment="1">
      <alignment vertical="top" wrapText="1"/>
    </xf>
    <xf numFmtId="0" fontId="35" fillId="0" borderId="20" xfId="5" applyNumberFormat="1" applyFont="1" applyFill="1" applyBorder="1" applyAlignment="1">
      <alignment horizontal="center" vertical="top" wrapText="1"/>
    </xf>
    <xf numFmtId="0" fontId="1" fillId="0" borderId="20" xfId="73" applyFill="1" applyBorder="1" applyAlignment="1">
      <alignment wrapText="1"/>
    </xf>
    <xf numFmtId="0" fontId="34" fillId="0" borderId="0" xfId="5" applyFont="1" applyFill="1" applyAlignment="1">
      <alignment vertical="top" wrapText="1"/>
    </xf>
    <xf numFmtId="0" fontId="35" fillId="0" borderId="17" xfId="5" applyFont="1" applyFill="1" applyBorder="1" applyAlignment="1">
      <alignment horizontal="center" vertical="center" wrapText="1"/>
    </xf>
    <xf numFmtId="1" fontId="29" fillId="0" borderId="20" xfId="0" applyNumberFormat="1" applyFont="1" applyFill="1" applyBorder="1" applyAlignment="1">
      <alignment horizontal="center" vertical="center" wrapText="1" shrinkToFit="1"/>
    </xf>
    <xf numFmtId="49" fontId="29" fillId="0" borderId="20" xfId="0" applyNumberFormat="1" applyFont="1" applyFill="1" applyBorder="1" applyAlignment="1">
      <alignment horizontal="center" vertical="center" wrapText="1" shrinkToFit="1"/>
    </xf>
    <xf numFmtId="1" fontId="5" fillId="0" borderId="1" xfId="0" applyNumberFormat="1" applyFont="1" applyFill="1" applyBorder="1" applyAlignment="1">
      <alignment horizontal="center" vertical="center" wrapText="1"/>
    </xf>
    <xf numFmtId="0" fontId="69" fillId="0" borderId="21" xfId="5" applyFont="1" applyFill="1" applyBorder="1" applyAlignment="1">
      <alignment horizontal="justify" vertical="center"/>
    </xf>
    <xf numFmtId="0" fontId="5" fillId="0" borderId="1" xfId="0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0" fontId="15" fillId="0" borderId="0" xfId="0" applyFont="1"/>
    <xf numFmtId="171" fontId="34" fillId="25" borderId="55" xfId="5" applyNumberFormat="1" applyFont="1" applyFill="1" applyBorder="1" applyAlignment="1">
      <alignment horizontal="center" vertical="center" wrapText="1"/>
    </xf>
    <xf numFmtId="0" fontId="34" fillId="0" borderId="55" xfId="5" applyFont="1" applyBorder="1" applyAlignment="1">
      <alignment horizontal="center" vertical="center" wrapText="1"/>
    </xf>
    <xf numFmtId="0" fontId="34" fillId="0" borderId="55" xfId="5" applyFont="1" applyFill="1" applyBorder="1"/>
    <xf numFmtId="0" fontId="21" fillId="0" borderId="56" xfId="0" applyFont="1" applyBorder="1" applyAlignment="1">
      <alignment horizontal="center" vertical="center" wrapText="1"/>
    </xf>
    <xf numFmtId="0" fontId="15" fillId="0" borderId="56" xfId="0" applyFont="1" applyFill="1" applyBorder="1" applyAlignment="1">
      <alignment horizontal="center" vertical="center" wrapText="1"/>
    </xf>
    <xf numFmtId="0" fontId="21" fillId="0" borderId="55" xfId="0" applyFont="1" applyBorder="1" applyAlignment="1">
      <alignment horizontal="center" vertical="center" wrapText="1"/>
    </xf>
    <xf numFmtId="49" fontId="35" fillId="26" borderId="55" xfId="5" applyNumberFormat="1" applyFont="1" applyFill="1" applyBorder="1" applyAlignment="1">
      <alignment horizontal="center" vertical="center" wrapText="1"/>
    </xf>
    <xf numFmtId="0" fontId="35" fillId="26" borderId="55" xfId="5" applyFont="1" applyFill="1" applyBorder="1" applyAlignment="1">
      <alignment horizontal="left" vertical="center" wrapText="1"/>
    </xf>
    <xf numFmtId="4" fontId="71" fillId="26" borderId="55" xfId="0" applyNumberFormat="1" applyFont="1" applyFill="1" applyBorder="1" applyAlignment="1">
      <alignment horizontal="center" vertical="center" wrapText="1"/>
    </xf>
    <xf numFmtId="49" fontId="34" fillId="0" borderId="55" xfId="5" applyNumberFormat="1" applyFont="1" applyFill="1" applyBorder="1" applyAlignment="1">
      <alignment horizontal="center" vertical="center" wrapText="1"/>
    </xf>
    <xf numFmtId="0" fontId="34" fillId="0" borderId="55" xfId="5" applyFont="1" applyFill="1" applyBorder="1" applyAlignment="1">
      <alignment horizontal="left" vertical="center" wrapText="1"/>
    </xf>
    <xf numFmtId="43" fontId="29" fillId="0" borderId="55" xfId="68" applyFont="1" applyBorder="1" applyAlignment="1">
      <alignment horizontal="center" vertical="center" wrapText="1"/>
    </xf>
    <xf numFmtId="4" fontId="29" fillId="0" borderId="55" xfId="0" applyNumberFormat="1" applyFont="1" applyBorder="1" applyAlignment="1">
      <alignment horizontal="center" vertical="center" wrapText="1"/>
    </xf>
    <xf numFmtId="0" fontId="34" fillId="0" borderId="13" xfId="5" applyFont="1" applyFill="1" applyBorder="1" applyAlignment="1">
      <alignment horizontal="left" vertical="center" wrapText="1"/>
    </xf>
    <xf numFmtId="49" fontId="35" fillId="0" borderId="55" xfId="5" applyNumberFormat="1" applyFont="1" applyFill="1" applyBorder="1" applyAlignment="1">
      <alignment horizontal="center" vertical="center" wrapText="1"/>
    </xf>
    <xf numFmtId="0" fontId="31" fillId="0" borderId="55" xfId="50" applyFont="1" applyFill="1" applyBorder="1" applyAlignment="1">
      <alignment horizontal="left" vertical="center" wrapText="1"/>
    </xf>
    <xf numFmtId="4" fontId="31" fillId="0" borderId="55" xfId="0" applyNumberFormat="1" applyFont="1" applyBorder="1" applyAlignment="1">
      <alignment horizontal="center" vertical="center" wrapText="1"/>
    </xf>
    <xf numFmtId="4" fontId="30" fillId="0" borderId="55" xfId="0" applyNumberFormat="1" applyFont="1" applyBorder="1" applyAlignment="1">
      <alignment horizontal="center" vertical="center" wrapText="1"/>
    </xf>
    <xf numFmtId="43" fontId="71" fillId="26" borderId="55" xfId="68" applyFont="1" applyFill="1" applyBorder="1" applyAlignment="1">
      <alignment horizontal="center" vertical="center" wrapText="1"/>
    </xf>
    <xf numFmtId="4" fontId="71" fillId="0" borderId="55" xfId="0" applyNumberFormat="1" applyFont="1" applyBorder="1" applyAlignment="1">
      <alignment horizontal="center" vertical="center" wrapText="1"/>
    </xf>
    <xf numFmtId="0" fontId="71" fillId="26" borderId="55" xfId="50" applyFont="1" applyFill="1" applyBorder="1" applyAlignment="1">
      <alignment horizontal="left" vertical="center" wrapText="1"/>
    </xf>
    <xf numFmtId="0" fontId="31" fillId="0" borderId="5" xfId="50" applyFont="1" applyFill="1" applyBorder="1" applyAlignment="1">
      <alignment horizontal="left" vertical="center" wrapText="1"/>
    </xf>
    <xf numFmtId="43" fontId="31" fillId="0" borderId="55" xfId="68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21" fillId="0" borderId="55" xfId="0" applyFont="1" applyFill="1" applyBorder="1" applyAlignment="1">
      <alignment horizontal="center" vertical="center" wrapText="1"/>
    </xf>
    <xf numFmtId="4" fontId="71" fillId="0" borderId="55" xfId="0" applyNumberFormat="1" applyFont="1" applyFill="1" applyBorder="1" applyAlignment="1">
      <alignment horizontal="center" vertical="center" wrapText="1"/>
    </xf>
    <xf numFmtId="43" fontId="29" fillId="0" borderId="55" xfId="68" applyFont="1" applyFill="1" applyBorder="1" applyAlignment="1">
      <alignment horizontal="center" vertical="center" wrapText="1"/>
    </xf>
    <xf numFmtId="0" fontId="15" fillId="0" borderId="0" xfId="0" applyFont="1" applyFill="1"/>
    <xf numFmtId="1" fontId="29" fillId="0" borderId="55" xfId="0" applyNumberFormat="1" applyFont="1" applyFill="1" applyBorder="1" applyAlignment="1">
      <alignment horizontal="center" vertical="center" wrapText="1" shrinkToFit="1"/>
    </xf>
    <xf numFmtId="2" fontId="5" fillId="0" borderId="1" xfId="0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4" fillId="0" borderId="20" xfId="5" applyFont="1" applyFill="1" applyBorder="1" applyAlignment="1">
      <alignment horizontal="center" vertical="center" wrapText="1"/>
    </xf>
    <xf numFmtId="43" fontId="74" fillId="0" borderId="55" xfId="68" applyFont="1" applyBorder="1" applyAlignment="1">
      <alignment horizontal="center" vertical="center" wrapText="1"/>
    </xf>
    <xf numFmtId="0" fontId="13" fillId="0" borderId="55" xfId="0" applyFont="1" applyBorder="1" applyAlignment="1">
      <alignment horizontal="center" vertical="center"/>
    </xf>
    <xf numFmtId="0" fontId="13" fillId="0" borderId="55" xfId="0" applyFont="1" applyBorder="1"/>
    <xf numFmtId="0" fontId="13" fillId="0" borderId="57" xfId="0" applyFont="1" applyBorder="1" applyAlignment="1">
      <alignment horizontal="center" vertical="center"/>
    </xf>
    <xf numFmtId="14" fontId="13" fillId="0" borderId="0" xfId="0" applyNumberFormat="1" applyFont="1"/>
    <xf numFmtId="0" fontId="73" fillId="0" borderId="0" xfId="78" applyFont="1" applyFill="1" applyBorder="1" applyAlignment="1"/>
    <xf numFmtId="0" fontId="0" fillId="0" borderId="0" xfId="0"/>
    <xf numFmtId="0" fontId="34" fillId="25" borderId="20" xfId="5" applyFont="1" applyFill="1" applyBorder="1" applyAlignment="1">
      <alignment horizontal="center" vertical="center" wrapText="1"/>
    </xf>
    <xf numFmtId="0" fontId="34" fillId="25" borderId="55" xfId="5" applyFont="1" applyFill="1" applyBorder="1" applyAlignment="1">
      <alignment horizontal="center" vertical="center" wrapText="1"/>
    </xf>
    <xf numFmtId="0" fontId="34" fillId="25" borderId="55" xfId="5" applyFont="1" applyFill="1" applyBorder="1" applyAlignment="1">
      <alignment horizontal="center" vertical="center"/>
    </xf>
    <xf numFmtId="17" fontId="34" fillId="25" borderId="55" xfId="5" applyNumberFormat="1" applyFont="1" applyFill="1" applyBorder="1" applyAlignment="1">
      <alignment horizontal="center" vertical="center" wrapText="1"/>
    </xf>
    <xf numFmtId="171" fontId="34" fillId="25" borderId="20" xfId="5" applyNumberFormat="1" applyFont="1" applyFill="1" applyBorder="1" applyAlignment="1">
      <alignment horizontal="center" vertical="center"/>
    </xf>
    <xf numFmtId="171" fontId="34" fillId="25" borderId="20" xfId="5" applyNumberFormat="1" applyFont="1" applyFill="1" applyBorder="1" applyAlignment="1">
      <alignment horizontal="center"/>
    </xf>
    <xf numFmtId="0" fontId="15" fillId="0" borderId="20" xfId="0" applyFont="1" applyFill="1" applyBorder="1" applyAlignment="1">
      <alignment horizontal="center" vertical="center" wrapText="1"/>
    </xf>
    <xf numFmtId="4" fontId="36" fillId="26" borderId="55" xfId="0" applyNumberFormat="1" applyFont="1" applyFill="1" applyBorder="1" applyAlignment="1">
      <alignment horizontal="center" vertical="center" wrapText="1"/>
    </xf>
    <xf numFmtId="4" fontId="36" fillId="0" borderId="55" xfId="0" applyNumberFormat="1" applyFont="1" applyFill="1" applyBorder="1" applyAlignment="1">
      <alignment horizontal="center" vertical="center" wrapText="1"/>
    </xf>
    <xf numFmtId="3" fontId="36" fillId="26" borderId="55" xfId="0" applyNumberFormat="1" applyFont="1" applyFill="1" applyBorder="1" applyAlignment="1">
      <alignment horizontal="center" vertical="center" wrapText="1"/>
    </xf>
    <xf numFmtId="43" fontId="37" fillId="0" borderId="55" xfId="68" applyFont="1" applyBorder="1" applyAlignment="1">
      <alignment horizontal="center" vertical="center" wrapText="1"/>
    </xf>
    <xf numFmtId="43" fontId="37" fillId="0" borderId="55" xfId="68" applyFont="1" applyFill="1" applyBorder="1" applyAlignment="1">
      <alignment horizontal="center" vertical="center" wrapText="1"/>
    </xf>
    <xf numFmtId="43" fontId="36" fillId="26" borderId="55" xfId="68" applyFont="1" applyFill="1" applyBorder="1" applyAlignment="1">
      <alignment horizontal="center" vertical="center" wrapText="1"/>
    </xf>
    <xf numFmtId="43" fontId="36" fillId="0" borderId="55" xfId="68" applyFont="1" applyFill="1" applyBorder="1" applyAlignment="1">
      <alignment horizontal="center" vertical="center" wrapText="1"/>
    </xf>
    <xf numFmtId="4" fontId="36" fillId="0" borderId="55" xfId="0" applyNumberFormat="1" applyFont="1" applyBorder="1" applyAlignment="1">
      <alignment horizontal="center" vertical="center" wrapText="1"/>
    </xf>
    <xf numFmtId="0" fontId="36" fillId="26" borderId="55" xfId="5" applyFont="1" applyFill="1" applyBorder="1" applyAlignment="1">
      <alignment horizontal="left" vertical="center" wrapText="1"/>
    </xf>
    <xf numFmtId="3" fontId="37" fillId="0" borderId="55" xfId="0" applyNumberFormat="1" applyFont="1" applyFill="1" applyBorder="1" applyAlignment="1">
      <alignment horizontal="center" vertical="center" wrapText="1"/>
    </xf>
    <xf numFmtId="0" fontId="13" fillId="0" borderId="55" xfId="0" applyFont="1" applyFill="1" applyBorder="1"/>
    <xf numFmtId="0" fontId="13" fillId="0" borderId="55" xfId="0" applyFont="1" applyFill="1" applyBorder="1" applyAlignment="1">
      <alignment horizontal="center" vertical="center"/>
    </xf>
    <xf numFmtId="0" fontId="13" fillId="0" borderId="55" xfId="0" applyFont="1" applyFill="1" applyBorder="1" applyAlignment="1">
      <alignment horizontal="center" vertical="center" wrapText="1"/>
    </xf>
    <xf numFmtId="4" fontId="13" fillId="0" borderId="55" xfId="0" applyNumberFormat="1" applyFont="1" applyFill="1" applyBorder="1" applyAlignment="1">
      <alignment horizontal="center" vertical="center" wrapText="1"/>
    </xf>
    <xf numFmtId="0" fontId="13" fillId="0" borderId="55" xfId="0" applyFont="1" applyFill="1" applyBorder="1" applyAlignment="1">
      <alignment vertical="center" wrapText="1"/>
    </xf>
    <xf numFmtId="14" fontId="13" fillId="0" borderId="55" xfId="0" applyNumberFormat="1" applyFont="1" applyFill="1" applyBorder="1" applyAlignment="1">
      <alignment horizontal="center" vertical="center"/>
    </xf>
    <xf numFmtId="17" fontId="13" fillId="0" borderId="55" xfId="0" applyNumberFormat="1" applyFont="1" applyFill="1" applyBorder="1" applyAlignment="1">
      <alignment horizontal="center" vertical="center"/>
    </xf>
    <xf numFmtId="17" fontId="13" fillId="0" borderId="55" xfId="0" applyNumberFormat="1" applyFont="1" applyFill="1" applyBorder="1" applyAlignment="1">
      <alignment horizontal="center" vertical="center" wrapText="1"/>
    </xf>
    <xf numFmtId="0" fontId="13" fillId="0" borderId="55" xfId="0" applyFont="1" applyBorder="1" applyAlignment="1">
      <alignment horizontal="center" vertical="center" wrapText="1"/>
    </xf>
    <xf numFmtId="14" fontId="13" fillId="0" borderId="55" xfId="0" applyNumberFormat="1" applyFont="1" applyBorder="1" applyAlignment="1">
      <alignment horizontal="center" vertical="center"/>
    </xf>
    <xf numFmtId="172" fontId="69" fillId="0" borderId="21" xfId="5" applyNumberFormat="1" applyFont="1" applyFill="1" applyBorder="1" applyAlignment="1">
      <alignment horizontal="justify" vertical="top" wrapText="1"/>
    </xf>
    <xf numFmtId="173" fontId="69" fillId="0" borderId="21" xfId="5" applyNumberFormat="1" applyFont="1" applyFill="1" applyBorder="1" applyAlignment="1">
      <alignment horizontal="justify" vertical="top" wrapText="1"/>
    </xf>
    <xf numFmtId="165" fontId="69" fillId="0" borderId="21" xfId="5" applyNumberFormat="1" applyFont="1" applyFill="1" applyBorder="1" applyAlignment="1">
      <alignment horizontal="justify" vertical="top" wrapText="1"/>
    </xf>
    <xf numFmtId="4" fontId="69" fillId="0" borderId="21" xfId="5" applyNumberFormat="1" applyFont="1" applyFill="1" applyBorder="1" applyAlignment="1">
      <alignment horizontal="justify" vertical="top" wrapText="1"/>
    </xf>
    <xf numFmtId="14" fontId="13" fillId="0" borderId="55" xfId="0" applyNumberFormat="1" applyFont="1" applyFill="1" applyBorder="1" applyAlignment="1">
      <alignment horizontal="center" vertical="center" wrapText="1"/>
    </xf>
    <xf numFmtId="0" fontId="37" fillId="0" borderId="55" xfId="5" applyFont="1" applyFill="1" applyBorder="1" applyAlignment="1">
      <alignment horizontal="left" vertical="center" wrapText="1"/>
    </xf>
    <xf numFmtId="43" fontId="15" fillId="0" borderId="0" xfId="0" applyNumberFormat="1" applyFont="1"/>
    <xf numFmtId="0" fontId="21" fillId="0" borderId="5" xfId="0" applyFont="1" applyBorder="1" applyAlignment="1">
      <alignment horizontal="center" vertical="center" wrapText="1"/>
    </xf>
    <xf numFmtId="0" fontId="21" fillId="0" borderId="55" xfId="0" applyFont="1" applyBorder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right"/>
    </xf>
    <xf numFmtId="0" fontId="15" fillId="0" borderId="55" xfId="0" applyFont="1" applyBorder="1" applyAlignment="1">
      <alignment horizontal="center" vertical="top"/>
    </xf>
    <xf numFmtId="0" fontId="15" fillId="2" borderId="55" xfId="0" applyFont="1" applyFill="1" applyBorder="1" applyAlignment="1">
      <alignment horizontal="center" vertical="center"/>
    </xf>
    <xf numFmtId="0" fontId="15" fillId="2" borderId="55" xfId="0" applyFont="1" applyFill="1" applyBorder="1" applyAlignment="1">
      <alignment horizontal="center" vertical="center" wrapText="1"/>
    </xf>
    <xf numFmtId="0" fontId="34" fillId="0" borderId="55" xfId="3" applyFont="1" applyBorder="1" applyAlignment="1">
      <alignment horizontal="center" vertical="center"/>
    </xf>
    <xf numFmtId="0" fontId="34" fillId="0" borderId="55" xfId="0" applyFont="1" applyFill="1" applyBorder="1" applyAlignment="1">
      <alignment horizontal="center" vertical="center" wrapText="1"/>
    </xf>
    <xf numFmtId="1" fontId="15" fillId="0" borderId="55" xfId="0" applyNumberFormat="1" applyFont="1" applyFill="1" applyBorder="1" applyAlignment="1">
      <alignment horizontal="center" vertical="center" wrapText="1"/>
    </xf>
    <xf numFmtId="0" fontId="15" fillId="0" borderId="55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/>
    </xf>
    <xf numFmtId="0" fontId="77" fillId="0" borderId="0" xfId="3" applyFont="1" applyAlignment="1">
      <alignment horizontal="left"/>
    </xf>
    <xf numFmtId="0" fontId="34" fillId="0" borderId="0" xfId="3" applyNumberFormat="1" applyFont="1" applyBorder="1" applyAlignment="1">
      <alignment horizontal="left"/>
    </xf>
    <xf numFmtId="0" fontId="34" fillId="0" borderId="0" xfId="3" applyFont="1" applyAlignment="1">
      <alignment horizontal="left"/>
    </xf>
    <xf numFmtId="0" fontId="34" fillId="0" borderId="0" xfId="3" applyNumberFormat="1" applyFont="1" applyBorder="1" applyAlignment="1">
      <alignment vertical="center"/>
    </xf>
    <xf numFmtId="0" fontId="34" fillId="0" borderId="0" xfId="3" applyFont="1" applyBorder="1" applyAlignment="1">
      <alignment horizontal="left"/>
    </xf>
    <xf numFmtId="0" fontId="21" fillId="0" borderId="0" xfId="0" applyFont="1" applyAlignment="1">
      <alignment horizontal="center" vertical="center"/>
    </xf>
    <xf numFmtId="0" fontId="21" fillId="0" borderId="55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174" fontId="37" fillId="0" borderId="55" xfId="68" applyNumberFormat="1" applyFont="1" applyBorder="1" applyAlignment="1">
      <alignment horizontal="center" vertical="center" wrapText="1"/>
    </xf>
    <xf numFmtId="4" fontId="15" fillId="0" borderId="0" xfId="0" applyNumberFormat="1" applyFont="1"/>
    <xf numFmtId="0" fontId="21" fillId="0" borderId="56" xfId="0" applyFont="1" applyBorder="1" applyAlignment="1">
      <alignment horizontal="center" vertical="center" wrapText="1"/>
    </xf>
    <xf numFmtId="9" fontId="34" fillId="0" borderId="20" xfId="5" applyNumberFormat="1" applyFont="1" applyBorder="1" applyAlignment="1">
      <alignment horizontal="center" vertical="center" wrapText="1"/>
    </xf>
    <xf numFmtId="9" fontId="34" fillId="25" borderId="20" xfId="5" applyNumberFormat="1" applyFont="1" applyFill="1" applyBorder="1" applyAlignment="1">
      <alignment horizontal="center"/>
    </xf>
    <xf numFmtId="10" fontId="34" fillId="0" borderId="20" xfId="5" applyNumberFormat="1" applyFont="1" applyFill="1" applyBorder="1" applyAlignment="1">
      <alignment horizontal="center" vertical="center"/>
    </xf>
    <xf numFmtId="9" fontId="34" fillId="25" borderId="20" xfId="5" applyNumberFormat="1" applyFont="1" applyFill="1" applyBorder="1" applyAlignment="1">
      <alignment horizontal="center" vertical="center"/>
    </xf>
    <xf numFmtId="0" fontId="21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12" xfId="0" applyFont="1" applyBorder="1" applyAlignment="1">
      <alignment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34" fillId="0" borderId="0" xfId="3" applyNumberFormat="1" applyFont="1" applyBorder="1" applyAlignment="1">
      <alignment horizontal="left" vertical="top"/>
    </xf>
    <xf numFmtId="0" fontId="15" fillId="0" borderId="12" xfId="0" applyFont="1" applyBorder="1" applyAlignment="1">
      <alignment horizontal="left" vertical="center"/>
    </xf>
    <xf numFmtId="0" fontId="21" fillId="0" borderId="56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1" fillId="0" borderId="60" xfId="0" applyFont="1" applyBorder="1" applyAlignment="1">
      <alignment horizontal="center" vertical="center" wrapText="1"/>
    </xf>
    <xf numFmtId="0" fontId="21" fillId="0" borderId="61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56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57" xfId="0" applyFont="1" applyBorder="1" applyAlignment="1">
      <alignment horizontal="center" vertical="center" wrapText="1"/>
    </xf>
    <xf numFmtId="0" fontId="21" fillId="0" borderId="59" xfId="0" applyFont="1" applyBorder="1" applyAlignment="1">
      <alignment horizontal="center" vertical="center" wrapText="1"/>
    </xf>
    <xf numFmtId="0" fontId="21" fillId="0" borderId="55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 wrapText="1"/>
    </xf>
    <xf numFmtId="0" fontId="39" fillId="2" borderId="0" xfId="0" applyFont="1" applyFill="1" applyAlignment="1">
      <alignment horizontal="left" vertical="center" wrapText="1"/>
    </xf>
    <xf numFmtId="0" fontId="32" fillId="2" borderId="0" xfId="0" applyFont="1" applyFill="1" applyAlignment="1">
      <alignment horizontal="center" vertical="center" wrapText="1"/>
    </xf>
    <xf numFmtId="0" fontId="39" fillId="2" borderId="33" xfId="0" applyFont="1" applyFill="1" applyBorder="1" applyAlignment="1">
      <alignment horizontal="left" vertical="center"/>
    </xf>
    <xf numFmtId="0" fontId="39" fillId="2" borderId="18" xfId="0" applyFont="1" applyFill="1" applyBorder="1" applyAlignment="1">
      <alignment horizontal="left" vertical="center"/>
    </xf>
    <xf numFmtId="0" fontId="39" fillId="2" borderId="34" xfId="0" applyFont="1" applyFill="1" applyBorder="1" applyAlignment="1">
      <alignment horizontal="left" vertical="center"/>
    </xf>
    <xf numFmtId="0" fontId="39" fillId="2" borderId="4" xfId="0" applyFont="1" applyFill="1" applyBorder="1" applyAlignment="1">
      <alignment horizontal="left" vertical="center"/>
    </xf>
    <xf numFmtId="0" fontId="39" fillId="2" borderId="35" xfId="0" applyFont="1" applyFill="1" applyBorder="1" applyAlignment="1">
      <alignment horizontal="left" vertical="center"/>
    </xf>
    <xf numFmtId="0" fontId="39" fillId="2" borderId="36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21" fillId="2" borderId="0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top" wrapText="1"/>
    </xf>
    <xf numFmtId="0" fontId="35" fillId="0" borderId="20" xfId="5" applyNumberFormat="1" applyFont="1" applyFill="1" applyBorder="1" applyAlignment="1">
      <alignment horizontal="center" vertical="center" wrapText="1"/>
    </xf>
    <xf numFmtId="0" fontId="35" fillId="0" borderId="20" xfId="5" applyFont="1" applyFill="1" applyBorder="1" applyAlignment="1">
      <alignment horizontal="center" vertical="center" wrapText="1"/>
    </xf>
    <xf numFmtId="0" fontId="35" fillId="0" borderId="20" xfId="73" applyFont="1" applyFill="1" applyBorder="1" applyAlignment="1">
      <alignment horizontal="center" vertical="center" wrapText="1"/>
    </xf>
    <xf numFmtId="0" fontId="35" fillId="0" borderId="3" xfId="5" applyNumberFormat="1" applyFont="1" applyFill="1" applyBorder="1" applyAlignment="1">
      <alignment horizontal="center" vertical="center" wrapText="1"/>
    </xf>
    <xf numFmtId="0" fontId="35" fillId="0" borderId="13" xfId="5" applyNumberFormat="1" applyFont="1" applyFill="1" applyBorder="1" applyAlignment="1">
      <alignment horizontal="center" vertical="center" wrapText="1"/>
    </xf>
    <xf numFmtId="0" fontId="35" fillId="0" borderId="5" xfId="5" applyNumberFormat="1" applyFont="1" applyFill="1" applyBorder="1" applyAlignment="1">
      <alignment horizontal="center" vertical="center" wrapText="1"/>
    </xf>
    <xf numFmtId="0" fontId="35" fillId="0" borderId="20" xfId="5" applyFont="1" applyFill="1" applyBorder="1" applyAlignment="1">
      <alignment horizontal="center" vertical="center"/>
    </xf>
    <xf numFmtId="0" fontId="35" fillId="0" borderId="5" xfId="5" applyFont="1" applyFill="1" applyBorder="1" applyAlignment="1">
      <alignment horizontal="center" vertical="center" wrapText="1"/>
    </xf>
    <xf numFmtId="0" fontId="35" fillId="0" borderId="16" xfId="5" applyFont="1" applyFill="1" applyBorder="1" applyAlignment="1">
      <alignment horizontal="center" vertical="center" wrapText="1"/>
    </xf>
    <xf numFmtId="0" fontId="35" fillId="0" borderId="17" xfId="5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5" fillId="0" borderId="0" xfId="0" applyFont="1"/>
    <xf numFmtId="0" fontId="10" fillId="0" borderId="0" xfId="0" applyFont="1" applyAlignment="1">
      <alignment horizontal="right"/>
    </xf>
    <xf numFmtId="0" fontId="21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1" fillId="0" borderId="57" xfId="0" applyFont="1" applyFill="1" applyBorder="1" applyAlignment="1">
      <alignment horizontal="center" vertical="center" wrapText="1"/>
    </xf>
    <xf numFmtId="0" fontId="21" fillId="0" borderId="59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1" fillId="0" borderId="55" xfId="0" applyFont="1" applyBorder="1" applyAlignment="1">
      <alignment horizontal="center" vertical="center"/>
    </xf>
    <xf numFmtId="0" fontId="21" fillId="0" borderId="55" xfId="0" applyFont="1" applyBorder="1" applyAlignment="1">
      <alignment vertical="center" wrapText="1"/>
    </xf>
    <xf numFmtId="0" fontId="21" fillId="0" borderId="58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7" fillId="0" borderId="12" xfId="0" applyFont="1" applyBorder="1" applyAlignment="1">
      <alignment horizontal="center"/>
    </xf>
    <xf numFmtId="0" fontId="16" fillId="0" borderId="2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textRotation="90" wrapText="1"/>
    </xf>
    <xf numFmtId="0" fontId="21" fillId="0" borderId="1" xfId="0" applyFont="1" applyBorder="1" applyAlignment="1">
      <alignment horizontal="center" vertical="center" textRotation="90" wrapText="1"/>
    </xf>
    <xf numFmtId="0" fontId="2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textRotation="90" wrapText="1"/>
    </xf>
    <xf numFmtId="0" fontId="16" fillId="0" borderId="5" xfId="0" applyFont="1" applyBorder="1" applyAlignment="1">
      <alignment horizontal="center" vertical="center" textRotation="90" wrapText="1"/>
    </xf>
    <xf numFmtId="0" fontId="21" fillId="0" borderId="3" xfId="0" applyFont="1" applyBorder="1" applyAlignment="1">
      <alignment horizontal="center" vertical="center" textRotation="90" wrapText="1"/>
    </xf>
    <xf numFmtId="0" fontId="21" fillId="0" borderId="5" xfId="0" applyFont="1" applyBorder="1" applyAlignment="1">
      <alignment horizontal="center" vertical="center" textRotation="90" wrapText="1"/>
    </xf>
    <xf numFmtId="0" fontId="16" fillId="0" borderId="3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69" fillId="0" borderId="50" xfId="5" applyFont="1" applyFill="1" applyBorder="1" applyAlignment="1">
      <alignment horizontal="left" vertical="top" wrapText="1"/>
    </xf>
    <xf numFmtId="0" fontId="69" fillId="0" borderId="23" xfId="5" applyFont="1" applyFill="1" applyBorder="1" applyAlignment="1">
      <alignment horizontal="left" vertical="top" wrapText="1"/>
    </xf>
    <xf numFmtId="0" fontId="69" fillId="0" borderId="51" xfId="5" applyFont="1" applyFill="1" applyBorder="1" applyAlignment="1">
      <alignment horizontal="left" vertical="top" wrapText="1"/>
    </xf>
    <xf numFmtId="0" fontId="24" fillId="0" borderId="0" xfId="0" applyFont="1" applyAlignment="1">
      <alignment horizontal="center" wrapText="1"/>
    </xf>
    <xf numFmtId="0" fontId="24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43" fontId="37" fillId="0" borderId="55" xfId="68" applyNumberFormat="1" applyFont="1" applyBorder="1" applyAlignment="1">
      <alignment horizontal="center" vertical="center" wrapText="1"/>
    </xf>
  </cellXfs>
  <cellStyles count="79">
    <cellStyle name="20% - Акцент1 2" xfId="8"/>
    <cellStyle name="20% - Акцент2 2" xfId="9"/>
    <cellStyle name="20% - Акцент3 2" xfId="10"/>
    <cellStyle name="20% - Акцент4 2" xfId="11"/>
    <cellStyle name="20% - Акцент5 2" xfId="12"/>
    <cellStyle name="20% - Акцент6 2" xfId="13"/>
    <cellStyle name="40% - Акцент1 2" xfId="14"/>
    <cellStyle name="40% - Акцент2 2" xfId="15"/>
    <cellStyle name="40% - Акцент3 2" xfId="16"/>
    <cellStyle name="40% - Акцент4 2" xfId="17"/>
    <cellStyle name="40% - Акцент5 2" xfId="18"/>
    <cellStyle name="40% - Акцент6 2" xfId="19"/>
    <cellStyle name="60% - Акцент1 2" xfId="20"/>
    <cellStyle name="60% - Акцент2 2" xfId="21"/>
    <cellStyle name="60% - Акцент3 2" xfId="22"/>
    <cellStyle name="60% - Акцент4 2" xfId="23"/>
    <cellStyle name="60% - Акцент5 2" xfId="24"/>
    <cellStyle name="60% - Акцент6 2" xfId="25"/>
    <cellStyle name="Normal 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12 2" xfId="44"/>
    <cellStyle name="Обычный 13" xfId="2"/>
    <cellStyle name="Обычный 2" xfId="6"/>
    <cellStyle name="Обычный 2 2" xfId="3"/>
    <cellStyle name="Обычный 2 3" xfId="70"/>
    <cellStyle name="Обычный 3" xfId="5"/>
    <cellStyle name="Обычный 3 2" xfId="45"/>
    <cellStyle name="Обычный 3 2 2 2" xfId="46"/>
    <cellStyle name="Обычный 3 21" xfId="47"/>
    <cellStyle name="Обычный 4" xfId="48"/>
    <cellStyle name="Обычный 4 2" xfId="49"/>
    <cellStyle name="Обычный 5" xfId="50"/>
    <cellStyle name="Обычный 6" xfId="51"/>
    <cellStyle name="Обычный 6 2" xfId="52"/>
    <cellStyle name="Обычный 6 2 2" xfId="53"/>
    <cellStyle name="Обычный 6 2 2 2" xfId="73"/>
    <cellStyle name="Обычный 6 2 2 3" xfId="1"/>
    <cellStyle name="Обычный 6 2 3" xfId="54"/>
    <cellStyle name="Обычный 6 2 3 2" xfId="74"/>
    <cellStyle name="Обычный 6 2 4" xfId="72"/>
    <cellStyle name="Обычный 6 3" xfId="71"/>
    <cellStyle name="Обычный 7" xfId="4"/>
    <cellStyle name="Обычный 7 2" xfId="7"/>
    <cellStyle name="Обычный 7 2 2" xfId="75"/>
    <cellStyle name="Обычный 8" xfId="55"/>
    <cellStyle name="Обычный 9" xfId="69"/>
    <cellStyle name="Обычный_Смета (монтаж)" xfId="78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" xfId="68" builtinId="3"/>
    <cellStyle name="Финансовый 2" xfId="64"/>
    <cellStyle name="Финансовый 2 2" xfId="76"/>
    <cellStyle name="Финансовый 2 2 2 2 2" xfId="65"/>
    <cellStyle name="Финансовый 3" xfId="66"/>
    <cellStyle name="Финансовый 3 2" xfId="77"/>
    <cellStyle name="Хороший 2" xfId="6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ru-RU"/>
              <a:t>Денежный поток на собственный капитал, тыс. руб.</a:t>
            </a:r>
          </a:p>
        </c:rich>
      </c:tx>
      <c:layout>
        <c:manualLayout>
          <c:xMode val="edge"/>
          <c:yMode val="edge"/>
          <c:x val="0.25632406568649402"/>
          <c:y val="1.890888638920136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7982942779634944"/>
          <c:y val="9.9557370143555965E-2"/>
          <c:w val="0.7765295092285186"/>
          <c:h val="0.80442543447503878"/>
        </c:manualLayout>
      </c:layout>
      <c:lineChart>
        <c:grouping val="standard"/>
        <c:ser>
          <c:idx val="0"/>
          <c:order val="0"/>
          <c:tx>
            <c:strRef>
              <c:f>'5. Анализ эконом эфф (ненадо)'!$A$77</c:f>
              <c:strCache>
                <c:ptCount val="1"/>
                <c:pt idx="0">
                  <c:v>Дисконтированный денежный поток (PV)</c:v>
                </c:pt>
              </c:strCache>
            </c:strRef>
          </c:tx>
          <c:marker>
            <c:symbol val="none"/>
          </c:marker>
          <c:cat>
            <c:numRef>
              <c:f>'5. Анализ эконом эфф (ненадо)'!$B$64:$T$64</c:f>
              <c:numCache>
                <c:formatCode>#,##0</c:formatCode>
                <c:ptCount val="1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</c:numCache>
            </c:numRef>
          </c:cat>
          <c:val>
            <c:numRef>
              <c:f>'5. Анализ эконом эфф (ненадо)'!$B$77:$T$77</c:f>
              <c:numCache>
                <c:formatCode>_-* #,##0\ _₽_-;\-* #,##0\ _₽_-;_-* "-"\ _₽_-;_-@_-</c:formatCode>
                <c:ptCount val="19"/>
                <c:pt idx="0">
                  <c:v>-39141094.304709315</c:v>
                </c:pt>
                <c:pt idx="1">
                  <c:v>-5743601.0619271705</c:v>
                </c:pt>
                <c:pt idx="2">
                  <c:v>-4955798.2268412309</c:v>
                </c:pt>
                <c:pt idx="3">
                  <c:v>-4224123.9358813297</c:v>
                </c:pt>
                <c:pt idx="4">
                  <c:v>-3531220.5363004743</c:v>
                </c:pt>
                <c:pt idx="5">
                  <c:v>-2856617.8583114962</c:v>
                </c:pt>
                <c:pt idx="6">
                  <c:v>-2174352.6338748415</c:v>
                </c:pt>
                <c:pt idx="7">
                  <c:v>-1449038.8685475348</c:v>
                </c:pt>
                <c:pt idx="8">
                  <c:v>-629238.8101754979</c:v>
                </c:pt>
                <c:pt idx="9">
                  <c:v>364004.02560950606</c:v>
                </c:pt>
                <c:pt idx="10">
                  <c:v>1657516.133491819</c:v>
                </c:pt>
                <c:pt idx="11">
                  <c:v>3011759.0406495929</c:v>
                </c:pt>
                <c:pt idx="12">
                  <c:v>4539888.8023867179</c:v>
                </c:pt>
                <c:pt idx="13">
                  <c:v>7060613.1103417054</c:v>
                </c:pt>
                <c:pt idx="14">
                  <c:v>11360683.938419184</c:v>
                </c:pt>
                <c:pt idx="15">
                  <c:v>18948558.94249019</c:v>
                </c:pt>
                <c:pt idx="16">
                  <c:v>32804299.622865874</c:v>
                </c:pt>
                <c:pt idx="17">
                  <c:v>58998285.581887245</c:v>
                </c:pt>
                <c:pt idx="18">
                  <c:v>110288669.34441081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1B9-47A6-AD22-7A5CE3AECD64}"/>
            </c:ext>
          </c:extLst>
        </c:ser>
        <c:ser>
          <c:idx val="1"/>
          <c:order val="1"/>
          <c:tx>
            <c:strRef>
              <c:f>'5. Анализ эконом эфф (ненадо)'!$A$78</c:f>
              <c:strCache>
                <c:ptCount val="1"/>
                <c:pt idx="0">
                  <c:v>Чистая приведенная стоимость без учета продажи (NPV)</c:v>
                </c:pt>
              </c:strCache>
            </c:strRef>
          </c:tx>
          <c:marker>
            <c:symbol val="none"/>
          </c:marker>
          <c:cat>
            <c:numRef>
              <c:f>'5. Анализ эконом эфф (ненадо)'!$B$64:$T$64</c:f>
              <c:numCache>
                <c:formatCode>#,##0</c:formatCode>
                <c:ptCount val="1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</c:numCache>
            </c:numRef>
          </c:cat>
          <c:val>
            <c:numRef>
              <c:f>'5. Анализ эконом эфф (ненадо)'!$B$78:$T$78</c:f>
              <c:numCache>
                <c:formatCode>_-* #,##0\ _₽_-;\-* #,##0\ _₽_-;_-* "-"\ _₽_-;_-@_-</c:formatCode>
                <c:ptCount val="19"/>
                <c:pt idx="0">
                  <c:v>-39141094.304709315</c:v>
                </c:pt>
                <c:pt idx="1">
                  <c:v>-44884695.366636485</c:v>
                </c:pt>
                <c:pt idx="2">
                  <c:v>-49840493.593477719</c:v>
                </c:pt>
                <c:pt idx="3">
                  <c:v>-54064617.52935905</c:v>
                </c:pt>
                <c:pt idx="4">
                  <c:v>-57595838.065659523</c:v>
                </c:pt>
                <c:pt idx="5">
                  <c:v>-60452455.92397102</c:v>
                </c:pt>
                <c:pt idx="6">
                  <c:v>-62626808.557845861</c:v>
                </c:pt>
                <c:pt idx="7">
                  <c:v>-64075847.426393397</c:v>
                </c:pt>
                <c:pt idx="8">
                  <c:v>-64705086.236568898</c:v>
                </c:pt>
                <c:pt idx="9">
                  <c:v>-64341082.21095939</c:v>
                </c:pt>
                <c:pt idx="10">
                  <c:v>-62683566.077467568</c:v>
                </c:pt>
                <c:pt idx="11">
                  <c:v>-59671807.036817975</c:v>
                </c:pt>
                <c:pt idx="12">
                  <c:v>-55131918.234431259</c:v>
                </c:pt>
                <c:pt idx="13">
                  <c:v>-48071305.124089554</c:v>
                </c:pt>
                <c:pt idx="14">
                  <c:v>-36710621.185670368</c:v>
                </c:pt>
                <c:pt idx="15">
                  <c:v>-17762062.243180178</c:v>
                </c:pt>
                <c:pt idx="16">
                  <c:v>15042237.379685696</c:v>
                </c:pt>
                <c:pt idx="17">
                  <c:v>74040522.961572945</c:v>
                </c:pt>
                <c:pt idx="18">
                  <c:v>184329192.30598375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1B9-47A6-AD22-7A5CE3AECD64}"/>
            </c:ext>
          </c:extLst>
        </c:ser>
        <c:marker val="1"/>
        <c:axId val="99854592"/>
        <c:axId val="99868672"/>
      </c:lineChart>
      <c:catAx>
        <c:axId val="99854592"/>
        <c:scaling>
          <c:orientation val="minMax"/>
        </c:scaling>
        <c:axPos val="b"/>
        <c:numFmt formatCode="#,##0" sourceLinked="1"/>
        <c:minorTickMark val="in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99868672"/>
        <c:crosses val="autoZero"/>
        <c:auto val="1"/>
        <c:lblAlgn val="ctr"/>
        <c:lblOffset val="100"/>
      </c:catAx>
      <c:valAx>
        <c:axId val="99868672"/>
        <c:scaling>
          <c:orientation val="minMax"/>
        </c:scaling>
        <c:axPos val="l"/>
        <c:majorGridlines/>
        <c:numFmt formatCode="_-* #,##0\ _₽_-;\-* #,##0\ _₽_-;_-* &quot;-&quot;\ _₽_-;_-@_-" sourceLinked="1"/>
        <c:tickLblPos val="nextTo"/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998545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358026618354122"/>
          <c:y val="0.90196433779110941"/>
          <c:w val="0.39258819745508694"/>
          <c:h val="9.8035870197051692E-2"/>
        </c:manualLayout>
      </c:layout>
      <c:txPr>
        <a:bodyPr/>
        <a:lstStyle/>
        <a:p>
          <a:pPr>
            <a:defRPr sz="67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legend>
    <c:plotVisOnly val="1"/>
    <c:dispBlanksAs val="zero"/>
  </c:chart>
  <c:spPr>
    <a:solidFill>
      <a:schemeClr val="accent3">
        <a:lumMod val="20000"/>
        <a:lumOff val="80000"/>
      </a:schemeClr>
    </a:soli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1465" l="0.70000000000000062" r="0.70000000000000062" t="0.75000000000001465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698500</xdr:colOff>
      <xdr:row>23</xdr:row>
      <xdr:rowOff>111125</xdr:rowOff>
    </xdr:from>
    <xdr:to>
      <xdr:col>10</xdr:col>
      <xdr:colOff>312965</xdr:colOff>
      <xdr:row>37</xdr:row>
      <xdr:rowOff>15875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xmlns="" id="{23777A54-A9B8-411D-A075-3378C7B3E7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_2025.18&#1096;-%20&#1055;&#1072;&#1089;&#1087;&#1086;&#1088;&#1090;%20&#1048;&#1055;%202025-202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 паспорт местоположение"/>
      <sheetName val="2. паспорт ТП"/>
      <sheetName val="3.1. паспорт Техсостояние ПС"/>
      <sheetName val="3.2. паспорт Техсостояние ЛЭП"/>
      <sheetName val="3.3. паспорт описание"/>
      <sheetName val="5. Анализ эконом эфф (ненадо)"/>
      <sheetName val="6.1. паспорт сетевой график "/>
      <sheetName val="6.2. паспорт фин осв ввод"/>
      <sheetName val="7. Паспорт отчет о закупке"/>
      <sheetName val="8. Общие сведения"/>
      <sheetName val="9. Карта-схема"/>
    </sheetNames>
    <sheetDataSet>
      <sheetData sheetId="0">
        <row r="5">
          <cell r="A5" t="str">
            <v>Год раскрытия информации: 2025 год</v>
          </cell>
        </row>
        <row r="9">
          <cell r="A9" t="str">
            <v xml:space="preserve">Акционерное общество «Черногорэнерго»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O49"/>
  <sheetViews>
    <sheetView view="pageBreakPreview" zoomScale="55" zoomScaleNormal="100" zoomScaleSheetLayoutView="55" workbookViewId="0">
      <selection activeCell="C49" sqref="C49"/>
    </sheetView>
  </sheetViews>
  <sheetFormatPr defaultColWidth="9.140625" defaultRowHeight="15"/>
  <cols>
    <col min="1" max="1" width="6.28515625" style="154" customWidth="1"/>
    <col min="2" max="2" width="53.5703125" style="154" customWidth="1"/>
    <col min="3" max="3" width="91.42578125" style="154" customWidth="1"/>
    <col min="4" max="4" width="12" style="154" customWidth="1"/>
    <col min="5" max="5" width="14.42578125" style="154" customWidth="1"/>
    <col min="6" max="6" width="36.5703125" style="154" customWidth="1"/>
    <col min="7" max="7" width="20" style="154" customWidth="1"/>
    <col min="8" max="8" width="25.5703125" style="154" customWidth="1"/>
    <col min="9" max="9" width="16.42578125" style="154" customWidth="1"/>
    <col min="10" max="22" width="9.28515625" style="154" customWidth="1"/>
    <col min="23" max="16384" width="9.140625" style="154"/>
  </cols>
  <sheetData>
    <row r="1" spans="1:15" ht="18.75">
      <c r="A1" s="152"/>
      <c r="B1" s="153"/>
      <c r="C1" s="114" t="s">
        <v>171</v>
      </c>
    </row>
    <row r="2" spans="1:15" ht="18.75">
      <c r="A2" s="152"/>
      <c r="B2" s="153"/>
      <c r="C2" s="115" t="s">
        <v>246</v>
      </c>
    </row>
    <row r="3" spans="1:15" ht="18.75">
      <c r="A3" s="155"/>
      <c r="B3" s="153"/>
      <c r="C3" s="115" t="s">
        <v>312</v>
      </c>
    </row>
    <row r="4" spans="1:15" ht="15.75">
      <c r="A4" s="155"/>
      <c r="B4" s="153"/>
      <c r="C4" s="153"/>
      <c r="F4" s="262"/>
      <c r="G4" s="262"/>
      <c r="H4" s="262"/>
      <c r="I4" s="262"/>
      <c r="J4" s="262"/>
      <c r="K4" s="262"/>
      <c r="L4" s="262"/>
      <c r="M4" s="262"/>
      <c r="N4" s="262"/>
      <c r="O4" s="262"/>
    </row>
    <row r="5" spans="1:15" ht="15.75">
      <c r="A5" s="331" t="s">
        <v>564</v>
      </c>
      <c r="B5" s="331"/>
      <c r="C5" s="331"/>
    </row>
    <row r="6" spans="1:15" ht="15.75">
      <c r="A6" s="155"/>
      <c r="B6" s="153"/>
      <c r="C6" s="153"/>
    </row>
    <row r="7" spans="1:15" ht="18.75">
      <c r="A7" s="332" t="s">
        <v>156</v>
      </c>
      <c r="B7" s="332"/>
      <c r="C7" s="332"/>
    </row>
    <row r="8" spans="1:15" ht="18.75">
      <c r="A8" s="156"/>
      <c r="B8" s="156"/>
      <c r="C8" s="156"/>
    </row>
    <row r="9" spans="1:15" ht="18.75">
      <c r="A9" s="333" t="s">
        <v>438</v>
      </c>
      <c r="B9" s="333"/>
      <c r="C9" s="333"/>
    </row>
    <row r="10" spans="1:15" ht="15.75">
      <c r="A10" s="334" t="s">
        <v>2</v>
      </c>
      <c r="B10" s="334"/>
      <c r="C10" s="334"/>
    </row>
    <row r="11" spans="1:15" ht="18.75">
      <c r="A11" s="156"/>
      <c r="B11" s="156"/>
      <c r="C11" s="156"/>
    </row>
    <row r="12" spans="1:15" ht="18.75">
      <c r="A12" s="335" t="s">
        <v>476</v>
      </c>
      <c r="B12" s="335"/>
      <c r="C12" s="335"/>
    </row>
    <row r="13" spans="1:15" ht="15.75">
      <c r="A13" s="334" t="s">
        <v>0</v>
      </c>
      <c r="B13" s="334"/>
      <c r="C13" s="334"/>
    </row>
    <row r="14" spans="1:15" ht="18.75">
      <c r="A14" s="157"/>
      <c r="B14" s="157"/>
      <c r="C14" s="157"/>
    </row>
    <row r="15" spans="1:15" ht="96.75" customHeight="1">
      <c r="A15" s="339" t="s">
        <v>479</v>
      </c>
      <c r="B15" s="339"/>
      <c r="C15" s="339"/>
    </row>
    <row r="16" spans="1:15" ht="15.75">
      <c r="A16" s="334" t="s">
        <v>1</v>
      </c>
      <c r="B16" s="334"/>
      <c r="C16" s="334"/>
    </row>
    <row r="17" spans="1:3" ht="18.75">
      <c r="A17" s="157"/>
      <c r="B17" s="157"/>
      <c r="C17" s="157"/>
    </row>
    <row r="18" spans="1:3" ht="18.75">
      <c r="A18" s="340" t="s">
        <v>185</v>
      </c>
      <c r="B18" s="333"/>
      <c r="C18" s="333"/>
    </row>
    <row r="19" spans="1:3" ht="15.75">
      <c r="A19" s="117"/>
      <c r="B19" s="117"/>
      <c r="C19" s="117"/>
    </row>
    <row r="20" spans="1:3" ht="15.75">
      <c r="A20" s="158" t="s">
        <v>274</v>
      </c>
      <c r="B20" s="159" t="s">
        <v>111</v>
      </c>
      <c r="C20" s="118" t="s">
        <v>201</v>
      </c>
    </row>
    <row r="21" spans="1:3" ht="15.75">
      <c r="A21" s="118">
        <v>1</v>
      </c>
      <c r="B21" s="159">
        <v>2</v>
      </c>
      <c r="C21" s="118">
        <v>3</v>
      </c>
    </row>
    <row r="22" spans="1:3" ht="31.5">
      <c r="A22" s="160" t="s">
        <v>14</v>
      </c>
      <c r="B22" s="161" t="s">
        <v>56</v>
      </c>
      <c r="C22" s="221" t="s">
        <v>441</v>
      </c>
    </row>
    <row r="23" spans="1:3" ht="47.25">
      <c r="A23" s="160" t="s">
        <v>25</v>
      </c>
      <c r="B23" s="162" t="s">
        <v>231</v>
      </c>
      <c r="C23" s="221" t="s">
        <v>318</v>
      </c>
    </row>
    <row r="24" spans="1:3" ht="15.75">
      <c r="A24" s="336"/>
      <c r="B24" s="337"/>
      <c r="C24" s="338"/>
    </row>
    <row r="25" spans="1:3" ht="47.25">
      <c r="A25" s="160" t="s">
        <v>34</v>
      </c>
      <c r="B25" s="163" t="s">
        <v>113</v>
      </c>
      <c r="C25" s="118" t="str">
        <f>A9</f>
        <v xml:space="preserve">Акционерное общество «Черногорэнерго» </v>
      </c>
    </row>
    <row r="26" spans="1:3" ht="31.5">
      <c r="A26" s="160" t="s">
        <v>35</v>
      </c>
      <c r="B26" s="163" t="s">
        <v>212</v>
      </c>
      <c r="C26" s="118" t="s">
        <v>276</v>
      </c>
    </row>
    <row r="27" spans="1:3" ht="47.25">
      <c r="A27" s="160" t="s">
        <v>36</v>
      </c>
      <c r="B27" s="163" t="s">
        <v>214</v>
      </c>
      <c r="C27" s="118" t="s">
        <v>539</v>
      </c>
    </row>
    <row r="28" spans="1:3" ht="15.75">
      <c r="A28" s="160" t="s">
        <v>37</v>
      </c>
      <c r="B28" s="163" t="s">
        <v>129</v>
      </c>
      <c r="C28" s="118" t="s">
        <v>256</v>
      </c>
    </row>
    <row r="29" spans="1:3" ht="31.5">
      <c r="A29" s="160" t="s">
        <v>38</v>
      </c>
      <c r="B29" s="163" t="s">
        <v>127</v>
      </c>
      <c r="C29" s="118" t="s">
        <v>256</v>
      </c>
    </row>
    <row r="30" spans="1:3" ht="31.5">
      <c r="A30" s="160" t="s">
        <v>39</v>
      </c>
      <c r="B30" s="163" t="s">
        <v>128</v>
      </c>
      <c r="C30" s="118" t="s">
        <v>256</v>
      </c>
    </row>
    <row r="31" spans="1:3" ht="31.5">
      <c r="A31" s="160" t="s">
        <v>40</v>
      </c>
      <c r="B31" s="163" t="s">
        <v>125</v>
      </c>
      <c r="C31" s="222" t="s">
        <v>443</v>
      </c>
    </row>
    <row r="32" spans="1:3" ht="31.5">
      <c r="A32" s="160" t="s">
        <v>15</v>
      </c>
      <c r="B32" s="163" t="s">
        <v>130</v>
      </c>
      <c r="C32" s="255" t="s">
        <v>442</v>
      </c>
    </row>
    <row r="33" spans="1:3" ht="78.75">
      <c r="A33" s="160" t="s">
        <v>16</v>
      </c>
      <c r="B33" s="163" t="s">
        <v>142</v>
      </c>
      <c r="C33" s="118" t="s">
        <v>540</v>
      </c>
    </row>
    <row r="34" spans="1:3" ht="94.5">
      <c r="A34" s="160" t="s">
        <v>17</v>
      </c>
      <c r="B34" s="163" t="s">
        <v>141</v>
      </c>
      <c r="C34" s="118" t="s">
        <v>256</v>
      </c>
    </row>
    <row r="35" spans="1:3" ht="47.25">
      <c r="A35" s="160" t="s">
        <v>18</v>
      </c>
      <c r="B35" s="163" t="s">
        <v>123</v>
      </c>
      <c r="C35" s="118" t="s">
        <v>256</v>
      </c>
    </row>
    <row r="36" spans="1:3" ht="31.5">
      <c r="A36" s="160" t="s">
        <v>19</v>
      </c>
      <c r="B36" s="163" t="s">
        <v>124</v>
      </c>
      <c r="C36" s="118" t="s">
        <v>256</v>
      </c>
    </row>
    <row r="37" spans="1:3" ht="15.75">
      <c r="A37" s="160" t="s">
        <v>20</v>
      </c>
      <c r="B37" s="163" t="s">
        <v>131</v>
      </c>
      <c r="C37" s="255" t="s">
        <v>447</v>
      </c>
    </row>
    <row r="38" spans="1:3" ht="15.75">
      <c r="A38" s="160" t="s">
        <v>21</v>
      </c>
      <c r="B38" s="163" t="s">
        <v>126</v>
      </c>
      <c r="C38" s="118" t="s">
        <v>256</v>
      </c>
    </row>
    <row r="39" spans="1:3" ht="15.75">
      <c r="A39" s="336"/>
      <c r="B39" s="337"/>
      <c r="C39" s="338"/>
    </row>
    <row r="40" spans="1:3" ht="63">
      <c r="A40" s="160" t="s">
        <v>22</v>
      </c>
      <c r="B40" s="163" t="s">
        <v>162</v>
      </c>
      <c r="C40" s="221" t="s">
        <v>444</v>
      </c>
    </row>
    <row r="41" spans="1:3" ht="94.5">
      <c r="A41" s="160" t="s">
        <v>23</v>
      </c>
      <c r="B41" s="163" t="s">
        <v>82</v>
      </c>
      <c r="C41" s="118" t="s">
        <v>257</v>
      </c>
    </row>
    <row r="42" spans="1:3" ht="63" customHeight="1">
      <c r="A42" s="160" t="s">
        <v>24</v>
      </c>
      <c r="B42" s="163" t="s">
        <v>83</v>
      </c>
      <c r="C42" s="118" t="s">
        <v>257</v>
      </c>
    </row>
    <row r="43" spans="1:3" ht="173.25">
      <c r="A43" s="160" t="s">
        <v>26</v>
      </c>
      <c r="B43" s="163" t="s">
        <v>3</v>
      </c>
      <c r="C43" s="118" t="s">
        <v>257</v>
      </c>
    </row>
    <row r="44" spans="1:3" ht="94.5">
      <c r="A44" s="160" t="s">
        <v>29</v>
      </c>
      <c r="B44" s="163" t="s">
        <v>177</v>
      </c>
      <c r="C44" s="118" t="s">
        <v>257</v>
      </c>
    </row>
    <row r="45" spans="1:3" ht="78.75">
      <c r="A45" s="160" t="s">
        <v>30</v>
      </c>
      <c r="B45" s="163" t="s">
        <v>81</v>
      </c>
      <c r="C45" s="118" t="s">
        <v>257</v>
      </c>
    </row>
    <row r="46" spans="1:3" ht="94.5">
      <c r="A46" s="160" t="s">
        <v>31</v>
      </c>
      <c r="B46" s="163" t="s">
        <v>80</v>
      </c>
      <c r="C46" s="118" t="s">
        <v>257</v>
      </c>
    </row>
    <row r="47" spans="1:3" ht="15.75">
      <c r="A47" s="336"/>
      <c r="B47" s="337"/>
      <c r="C47" s="338"/>
    </row>
    <row r="48" spans="1:3" ht="47.25">
      <c r="A48" s="160" t="s">
        <v>32</v>
      </c>
      <c r="B48" s="163" t="s">
        <v>140</v>
      </c>
      <c r="C48" s="254" t="str">
        <f>CONCATENATE(ROUND('6.2. паспорт фин осв ввод'!D24,3)," млн. руб. с НДС")</f>
        <v>32.893 млн. руб. с НДС</v>
      </c>
    </row>
    <row r="49" spans="1:3" ht="47.25">
      <c r="A49" s="160" t="s">
        <v>33</v>
      </c>
      <c r="B49" s="163" t="s">
        <v>139</v>
      </c>
      <c r="C49" s="254" t="str">
        <f>CONCATENATE(ROUND('6.2. паспорт фин осв ввод'!D30,3)," млн. руб. без НДС")</f>
        <v>32.371 млн. руб. без НДС</v>
      </c>
    </row>
  </sheetData>
  <mergeCells count="12">
    <mergeCell ref="A39:C39"/>
    <mergeCell ref="A47:C47"/>
    <mergeCell ref="A13:C13"/>
    <mergeCell ref="A15:C15"/>
    <mergeCell ref="A16:C16"/>
    <mergeCell ref="A18:C18"/>
    <mergeCell ref="A24:C24"/>
    <mergeCell ref="A5:C5"/>
    <mergeCell ref="A7:C7"/>
    <mergeCell ref="A9:C9"/>
    <mergeCell ref="A10:C10"/>
    <mergeCell ref="A12:C12"/>
  </mergeCells>
  <pageMargins left="0.71" right="0.71" top="0.75" bottom="0.75" header="0.31" footer="0.31"/>
  <pageSetup paperSize="8" scale="5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B23"/>
  <sheetViews>
    <sheetView zoomScale="60" zoomScaleNormal="60" zoomScaleSheetLayoutView="55" workbookViewId="0">
      <selection activeCell="D43" sqref="D43"/>
    </sheetView>
  </sheetViews>
  <sheetFormatPr defaultRowHeight="15"/>
  <cols>
    <col min="1" max="1" width="7.42578125" customWidth="1"/>
    <col min="2" max="2" width="35.7109375" customWidth="1"/>
    <col min="3" max="3" width="31.28515625" customWidth="1"/>
    <col min="4" max="4" width="25" customWidth="1"/>
    <col min="5" max="5" width="50" customWidth="1"/>
    <col min="6" max="6" width="57" customWidth="1"/>
    <col min="7" max="7" width="57.5703125" customWidth="1"/>
    <col min="8" max="10" width="20.5703125" customWidth="1"/>
    <col min="11" max="11" width="16" customWidth="1"/>
    <col min="12" max="12" width="20.5703125" customWidth="1"/>
    <col min="13" max="13" width="21.28515625" customWidth="1"/>
    <col min="14" max="14" width="23.7109375" customWidth="1"/>
    <col min="15" max="15" width="17.7109375" customWidth="1"/>
    <col min="16" max="16" width="23.7109375" customWidth="1"/>
    <col min="17" max="17" width="58" style="43" customWidth="1"/>
    <col min="18" max="18" width="27" style="43" customWidth="1"/>
    <col min="19" max="19" width="43" customWidth="1"/>
    <col min="20" max="28" width="9.28515625" customWidth="1"/>
  </cols>
  <sheetData>
    <row r="1" spans="1:28" ht="18.75" customHeight="1">
      <c r="A1" s="11"/>
      <c r="Q1" s="42"/>
      <c r="R1" s="42"/>
      <c r="S1" s="14" t="s">
        <v>171</v>
      </c>
    </row>
    <row r="2" spans="1:28" ht="18.75" customHeight="1">
      <c r="A2" s="11"/>
      <c r="Q2" s="42"/>
      <c r="R2" s="42"/>
      <c r="S2" s="9" t="s">
        <v>246</v>
      </c>
    </row>
    <row r="3" spans="1:28" ht="18.75">
      <c r="Q3" s="42"/>
      <c r="R3" s="42"/>
      <c r="S3" s="9" t="s">
        <v>312</v>
      </c>
    </row>
    <row r="4" spans="1:28" ht="18.75" customHeight="1">
      <c r="A4" s="341" t="str">
        <f>'1. паспорт местоположение'!A5:C5</f>
        <v>Год раскрытия информации: 2026 год</v>
      </c>
      <c r="B4" s="341"/>
      <c r="C4" s="341"/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</row>
    <row r="5" spans="1:28" ht="15.75">
      <c r="A5" s="10"/>
      <c r="Q5" s="42"/>
      <c r="R5" s="42"/>
    </row>
    <row r="6" spans="1:28" ht="18.75">
      <c r="A6" s="342" t="s">
        <v>156</v>
      </c>
      <c r="B6" s="342"/>
      <c r="C6" s="342"/>
      <c r="D6" s="342"/>
      <c r="E6" s="342"/>
      <c r="F6" s="342"/>
      <c r="G6" s="342"/>
      <c r="H6" s="342"/>
      <c r="I6" s="342"/>
      <c r="J6" s="342"/>
      <c r="K6" s="342"/>
      <c r="L6" s="342"/>
      <c r="M6" s="342"/>
      <c r="N6" s="342"/>
      <c r="O6" s="342"/>
      <c r="P6" s="342"/>
      <c r="Q6" s="342"/>
      <c r="R6" s="342"/>
      <c r="S6" s="342"/>
      <c r="T6" s="8"/>
      <c r="U6" s="8"/>
      <c r="V6" s="8"/>
      <c r="W6" s="8"/>
      <c r="X6" s="8"/>
      <c r="Y6" s="8"/>
      <c r="Z6" s="8"/>
      <c r="AA6" s="8"/>
      <c r="AB6" s="8"/>
    </row>
    <row r="7" spans="1:28" ht="18.75">
      <c r="A7" s="342"/>
      <c r="B7" s="342"/>
      <c r="C7" s="342"/>
      <c r="D7" s="342"/>
      <c r="E7" s="342"/>
      <c r="F7" s="342"/>
      <c r="G7" s="342"/>
      <c r="H7" s="342"/>
      <c r="I7" s="342"/>
      <c r="J7" s="342"/>
      <c r="K7" s="342"/>
      <c r="L7" s="342"/>
      <c r="M7" s="342"/>
      <c r="N7" s="342"/>
      <c r="O7" s="342"/>
      <c r="P7" s="342"/>
      <c r="Q7" s="342"/>
      <c r="R7" s="342"/>
      <c r="S7" s="342"/>
      <c r="T7" s="8"/>
      <c r="U7" s="8"/>
      <c r="V7" s="8"/>
      <c r="W7" s="8"/>
      <c r="X7" s="8"/>
      <c r="Y7" s="8"/>
      <c r="Z7" s="8"/>
      <c r="AA7" s="8"/>
      <c r="AB7" s="8"/>
    </row>
    <row r="8" spans="1:28" ht="18.75">
      <c r="A8" s="343" t="str">
        <f>'1. паспорт местоположение'!$A$9</f>
        <v xml:space="preserve">Акционерное общество «Черногорэнерго» </v>
      </c>
      <c r="B8" s="343"/>
      <c r="C8" s="343"/>
      <c r="D8" s="343"/>
      <c r="E8" s="343"/>
      <c r="F8" s="343"/>
      <c r="G8" s="343"/>
      <c r="H8" s="343"/>
      <c r="I8" s="343"/>
      <c r="J8" s="343"/>
      <c r="K8" s="343"/>
      <c r="L8" s="343"/>
      <c r="M8" s="343"/>
      <c r="N8" s="343"/>
      <c r="O8" s="343"/>
      <c r="P8" s="343"/>
      <c r="Q8" s="343"/>
      <c r="R8" s="343"/>
      <c r="S8" s="343"/>
      <c r="T8" s="8"/>
      <c r="U8" s="8"/>
      <c r="V8" s="8"/>
      <c r="W8" s="8"/>
      <c r="X8" s="8"/>
      <c r="Y8" s="8"/>
      <c r="Z8" s="8"/>
      <c r="AA8" s="8"/>
      <c r="AB8" s="8"/>
    </row>
    <row r="9" spans="1:28" ht="18.75">
      <c r="A9" s="344" t="s">
        <v>2</v>
      </c>
      <c r="B9" s="344"/>
      <c r="C9" s="344"/>
      <c r="D9" s="344"/>
      <c r="E9" s="344"/>
      <c r="F9" s="344"/>
      <c r="G9" s="344"/>
      <c r="H9" s="344"/>
      <c r="I9" s="344"/>
      <c r="J9" s="344"/>
      <c r="K9" s="344"/>
      <c r="L9" s="344"/>
      <c r="M9" s="344"/>
      <c r="N9" s="344"/>
      <c r="O9" s="344"/>
      <c r="P9" s="344"/>
      <c r="Q9" s="344"/>
      <c r="R9" s="344"/>
      <c r="S9" s="344"/>
      <c r="T9" s="8"/>
      <c r="U9" s="8"/>
      <c r="V9" s="8"/>
      <c r="W9" s="8"/>
      <c r="X9" s="8"/>
      <c r="Y9" s="8"/>
      <c r="Z9" s="8"/>
      <c r="AA9" s="8"/>
      <c r="AB9" s="8"/>
    </row>
    <row r="10" spans="1:28" ht="18.75">
      <c r="A10" s="342"/>
      <c r="B10" s="342"/>
      <c r="C10" s="342"/>
      <c r="D10" s="342"/>
      <c r="E10" s="342"/>
      <c r="F10" s="342"/>
      <c r="G10" s="342"/>
      <c r="H10" s="342"/>
      <c r="I10" s="342"/>
      <c r="J10" s="342"/>
      <c r="K10" s="342"/>
      <c r="L10" s="342"/>
      <c r="M10" s="342"/>
      <c r="N10" s="342"/>
      <c r="O10" s="342"/>
      <c r="P10" s="342"/>
      <c r="Q10" s="342"/>
      <c r="R10" s="342"/>
      <c r="S10" s="342"/>
      <c r="T10" s="8"/>
      <c r="U10" s="8"/>
      <c r="V10" s="8"/>
      <c r="W10" s="8"/>
      <c r="X10" s="8"/>
      <c r="Y10" s="8"/>
      <c r="Z10" s="8"/>
      <c r="AA10" s="8"/>
      <c r="AB10" s="8"/>
    </row>
    <row r="11" spans="1:28" ht="18.75">
      <c r="A11" s="342" t="str">
        <f>'1. паспорт местоположение'!A12</f>
        <v>P_2025.10с</v>
      </c>
      <c r="B11" s="342"/>
      <c r="C11" s="342"/>
      <c r="D11" s="342"/>
      <c r="E11" s="342"/>
      <c r="F11" s="342"/>
      <c r="G11" s="342"/>
      <c r="H11" s="342"/>
      <c r="I11" s="342"/>
      <c r="J11" s="342"/>
      <c r="K11" s="342"/>
      <c r="L11" s="342"/>
      <c r="M11" s="342"/>
      <c r="N11" s="342"/>
      <c r="O11" s="342"/>
      <c r="P11" s="342"/>
      <c r="Q11" s="342"/>
      <c r="R11" s="342"/>
      <c r="S11" s="342"/>
      <c r="T11" s="8"/>
      <c r="U11" s="8"/>
      <c r="V11" s="8"/>
      <c r="W11" s="8"/>
      <c r="X11" s="8"/>
      <c r="Y11" s="8"/>
      <c r="Z11" s="8"/>
      <c r="AA11" s="8"/>
      <c r="AB11" s="8"/>
    </row>
    <row r="12" spans="1:28" ht="18.75">
      <c r="A12" s="344" t="s">
        <v>0</v>
      </c>
      <c r="B12" s="344"/>
      <c r="C12" s="344"/>
      <c r="D12" s="344"/>
      <c r="E12" s="344"/>
      <c r="F12" s="344"/>
      <c r="G12" s="344"/>
      <c r="H12" s="344"/>
      <c r="I12" s="344"/>
      <c r="J12" s="344"/>
      <c r="K12" s="344"/>
      <c r="L12" s="344"/>
      <c r="M12" s="344"/>
      <c r="N12" s="344"/>
      <c r="O12" s="344"/>
      <c r="P12" s="344"/>
      <c r="Q12" s="344"/>
      <c r="R12" s="344"/>
      <c r="S12" s="344"/>
      <c r="T12" s="8"/>
      <c r="U12" s="8"/>
      <c r="V12" s="8"/>
      <c r="W12" s="8"/>
      <c r="X12" s="8"/>
      <c r="Y12" s="8"/>
      <c r="Z12" s="8"/>
      <c r="AA12" s="8"/>
      <c r="AB12" s="8"/>
    </row>
    <row r="13" spans="1:28" ht="15.75" customHeight="1">
      <c r="A13" s="345"/>
      <c r="B13" s="345"/>
      <c r="C13" s="345"/>
      <c r="D13" s="345"/>
      <c r="E13" s="345"/>
      <c r="F13" s="345"/>
      <c r="G13" s="345"/>
      <c r="H13" s="345"/>
      <c r="I13" s="345"/>
      <c r="J13" s="345"/>
      <c r="K13" s="345"/>
      <c r="L13" s="345"/>
      <c r="M13" s="345"/>
      <c r="N13" s="345"/>
      <c r="O13" s="345"/>
      <c r="P13" s="345"/>
      <c r="Q13" s="345"/>
      <c r="R13" s="345"/>
      <c r="S13" s="345"/>
      <c r="T13" s="2"/>
      <c r="U13" s="2"/>
      <c r="V13" s="2"/>
      <c r="W13" s="2"/>
      <c r="X13" s="2"/>
      <c r="Y13" s="2"/>
      <c r="Z13" s="2"/>
      <c r="AA13" s="2"/>
      <c r="AB13" s="2"/>
    </row>
    <row r="14" spans="1:28" ht="63.75" customHeight="1">
      <c r="A14" s="346" t="s">
        <v>440</v>
      </c>
      <c r="B14" s="342"/>
      <c r="C14" s="342"/>
      <c r="D14" s="342"/>
      <c r="E14" s="342"/>
      <c r="F14" s="342"/>
      <c r="G14" s="342"/>
      <c r="H14" s="342"/>
      <c r="I14" s="342"/>
      <c r="J14" s="342"/>
      <c r="K14" s="342"/>
      <c r="L14" s="342"/>
      <c r="M14" s="342"/>
      <c r="N14" s="342"/>
      <c r="O14" s="342"/>
      <c r="P14" s="342"/>
      <c r="Q14" s="342"/>
      <c r="R14" s="342"/>
      <c r="S14" s="342"/>
      <c r="T14" s="5"/>
      <c r="U14" s="5"/>
      <c r="V14" s="5"/>
      <c r="W14" s="5"/>
      <c r="X14" s="5"/>
      <c r="Y14" s="5"/>
      <c r="Z14" s="5"/>
      <c r="AA14" s="5"/>
      <c r="AB14" s="5"/>
    </row>
    <row r="15" spans="1:28" ht="15" customHeight="1">
      <c r="A15" s="344" t="s">
        <v>1</v>
      </c>
      <c r="B15" s="344"/>
      <c r="C15" s="344"/>
      <c r="D15" s="344"/>
      <c r="E15" s="344"/>
      <c r="F15" s="344"/>
      <c r="G15" s="344"/>
      <c r="H15" s="344"/>
      <c r="I15" s="344"/>
      <c r="J15" s="344"/>
      <c r="K15" s="344"/>
      <c r="L15" s="344"/>
      <c r="M15" s="344"/>
      <c r="N15" s="344"/>
      <c r="O15" s="344"/>
      <c r="P15" s="344"/>
      <c r="Q15" s="344"/>
      <c r="R15" s="344"/>
      <c r="S15" s="344"/>
      <c r="T15" s="3"/>
      <c r="U15" s="3"/>
      <c r="V15" s="3"/>
      <c r="W15" s="3"/>
      <c r="X15" s="3"/>
      <c r="Y15" s="3"/>
      <c r="Z15" s="3"/>
      <c r="AA15" s="3"/>
      <c r="AB15" s="3"/>
    </row>
    <row r="16" spans="1:28" ht="15" customHeight="1">
      <c r="A16" s="345"/>
      <c r="B16" s="345"/>
      <c r="C16" s="345"/>
      <c r="D16" s="345"/>
      <c r="E16" s="345"/>
      <c r="F16" s="345"/>
      <c r="G16" s="345"/>
      <c r="H16" s="345"/>
      <c r="I16" s="345"/>
      <c r="J16" s="345"/>
      <c r="K16" s="345"/>
      <c r="L16" s="345"/>
      <c r="M16" s="345"/>
      <c r="N16" s="345"/>
      <c r="O16" s="345"/>
      <c r="P16" s="345"/>
      <c r="Q16" s="345"/>
      <c r="R16" s="345"/>
      <c r="S16" s="345"/>
      <c r="T16" s="2"/>
      <c r="U16" s="2"/>
      <c r="V16" s="2"/>
      <c r="W16" s="2"/>
      <c r="X16" s="2"/>
      <c r="Y16" s="2"/>
    </row>
    <row r="17" spans="1:28" ht="45.75" customHeight="1">
      <c r="A17" s="347" t="s">
        <v>186</v>
      </c>
      <c r="B17" s="347"/>
      <c r="C17" s="347"/>
      <c r="D17" s="347"/>
      <c r="E17" s="347"/>
      <c r="F17" s="347"/>
      <c r="G17" s="347"/>
      <c r="H17" s="347"/>
      <c r="I17" s="347"/>
      <c r="J17" s="347"/>
      <c r="K17" s="347"/>
      <c r="L17" s="347"/>
      <c r="M17" s="347"/>
      <c r="N17" s="347"/>
      <c r="O17" s="347"/>
      <c r="P17" s="347"/>
      <c r="Q17" s="347"/>
      <c r="R17" s="347"/>
      <c r="S17" s="347"/>
      <c r="T17" s="4"/>
      <c r="U17" s="4"/>
      <c r="V17" s="4"/>
      <c r="W17" s="4"/>
      <c r="X17" s="4"/>
      <c r="Y17" s="4"/>
      <c r="Z17" s="4"/>
      <c r="AA17" s="4"/>
      <c r="AB17" s="4"/>
    </row>
    <row r="18" spans="1:28" ht="15" customHeight="1">
      <c r="A18" s="348"/>
      <c r="B18" s="348"/>
      <c r="C18" s="348"/>
      <c r="D18" s="348"/>
      <c r="E18" s="348"/>
      <c r="F18" s="348"/>
      <c r="G18" s="348"/>
      <c r="H18" s="348"/>
      <c r="I18" s="348"/>
      <c r="J18" s="348"/>
      <c r="K18" s="348"/>
      <c r="L18" s="348"/>
      <c r="M18" s="348"/>
      <c r="N18" s="348"/>
      <c r="O18" s="348"/>
      <c r="P18" s="348"/>
      <c r="Q18" s="348"/>
      <c r="R18" s="348"/>
      <c r="S18" s="348"/>
      <c r="T18" s="2"/>
      <c r="U18" s="2"/>
      <c r="V18" s="2"/>
      <c r="W18" s="2"/>
      <c r="X18" s="2"/>
      <c r="Y18" s="2"/>
    </row>
    <row r="19" spans="1:28" ht="54" customHeight="1">
      <c r="A19" s="349" t="s">
        <v>274</v>
      </c>
      <c r="B19" s="349" t="s">
        <v>195</v>
      </c>
      <c r="C19" s="350" t="s">
        <v>196</v>
      </c>
      <c r="D19" s="349" t="s">
        <v>203</v>
      </c>
      <c r="E19" s="349" t="s">
        <v>105</v>
      </c>
      <c r="F19" s="349" t="s">
        <v>120</v>
      </c>
      <c r="G19" s="349" t="s">
        <v>118</v>
      </c>
      <c r="H19" s="349" t="s">
        <v>101</v>
      </c>
      <c r="I19" s="349" t="s">
        <v>103</v>
      </c>
      <c r="J19" s="349" t="s">
        <v>102</v>
      </c>
      <c r="K19" s="349" t="s">
        <v>133</v>
      </c>
      <c r="L19" s="349" t="s">
        <v>75</v>
      </c>
      <c r="M19" s="349" t="s">
        <v>109</v>
      </c>
      <c r="N19" s="349" t="s">
        <v>93</v>
      </c>
      <c r="O19" s="349" t="s">
        <v>108</v>
      </c>
      <c r="P19" s="349" t="s">
        <v>92</v>
      </c>
      <c r="Q19" s="349" t="s">
        <v>202</v>
      </c>
      <c r="R19" s="349"/>
      <c r="S19" s="352" t="s">
        <v>193</v>
      </c>
      <c r="T19" s="2"/>
      <c r="U19" s="2"/>
      <c r="V19" s="2"/>
      <c r="W19" s="2"/>
      <c r="X19" s="2"/>
      <c r="Y19" s="2"/>
    </row>
    <row r="20" spans="1:28" ht="180.75" customHeight="1">
      <c r="A20" s="349"/>
      <c r="B20" s="349"/>
      <c r="C20" s="351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  <c r="Q20" s="15" t="s">
        <v>270</v>
      </c>
      <c r="R20" s="16" t="s">
        <v>242</v>
      </c>
      <c r="S20" s="352"/>
      <c r="T20" s="2"/>
      <c r="U20" s="2"/>
      <c r="V20" s="2"/>
      <c r="W20" s="2"/>
      <c r="X20" s="2"/>
      <c r="Y20" s="2"/>
      <c r="Z20" s="1"/>
      <c r="AA20" s="1"/>
      <c r="AB20" s="1"/>
    </row>
    <row r="21" spans="1:28" ht="18.75">
      <c r="A21" s="15">
        <v>1</v>
      </c>
      <c r="B21" s="18">
        <v>2</v>
      </c>
      <c r="C21" s="15">
        <v>3</v>
      </c>
      <c r="D21" s="18">
        <v>4</v>
      </c>
      <c r="E21" s="15">
        <v>5</v>
      </c>
      <c r="F21" s="18">
        <v>6</v>
      </c>
      <c r="G21" s="15">
        <v>7</v>
      </c>
      <c r="H21" s="18">
        <v>8</v>
      </c>
      <c r="I21" s="15">
        <v>9</v>
      </c>
      <c r="J21" s="18">
        <v>10</v>
      </c>
      <c r="K21" s="15">
        <v>11</v>
      </c>
      <c r="L21" s="18">
        <v>12</v>
      </c>
      <c r="M21" s="15">
        <v>13</v>
      </c>
      <c r="N21" s="18">
        <v>14</v>
      </c>
      <c r="O21" s="15">
        <v>15</v>
      </c>
      <c r="P21" s="18">
        <v>16</v>
      </c>
      <c r="Q21" s="15">
        <v>17</v>
      </c>
      <c r="R21" s="18">
        <v>18</v>
      </c>
      <c r="S21" s="15">
        <v>19</v>
      </c>
      <c r="T21" s="2"/>
      <c r="U21" s="2"/>
      <c r="V21" s="2"/>
      <c r="W21" s="2"/>
      <c r="X21" s="2"/>
      <c r="Y21" s="2"/>
      <c r="Z21" s="1"/>
      <c r="AA21" s="1"/>
      <c r="AB21" s="1"/>
    </row>
    <row r="22" spans="1:28" ht="18.75">
      <c r="A22" s="37" t="s">
        <v>14</v>
      </c>
      <c r="B22" s="45" t="s">
        <v>257</v>
      </c>
      <c r="C22" s="45" t="s">
        <v>257</v>
      </c>
      <c r="D22" s="45" t="s">
        <v>257</v>
      </c>
      <c r="E22" s="45" t="s">
        <v>257</v>
      </c>
      <c r="F22" s="45" t="s">
        <v>257</v>
      </c>
      <c r="G22" s="45" t="s">
        <v>257</v>
      </c>
      <c r="H22" s="45" t="s">
        <v>257</v>
      </c>
      <c r="I22" s="45" t="s">
        <v>257</v>
      </c>
      <c r="J22" s="45" t="s">
        <v>257</v>
      </c>
      <c r="K22" s="45" t="s">
        <v>257</v>
      </c>
      <c r="L22" s="45" t="s">
        <v>257</v>
      </c>
      <c r="M22" s="45" t="s">
        <v>257</v>
      </c>
      <c r="N22" s="45" t="s">
        <v>257</v>
      </c>
      <c r="O22" s="45" t="s">
        <v>257</v>
      </c>
      <c r="P22" s="45" t="s">
        <v>257</v>
      </c>
      <c r="Q22" s="45" t="s">
        <v>257</v>
      </c>
      <c r="R22" s="45" t="s">
        <v>257</v>
      </c>
      <c r="S22" s="45" t="s">
        <v>257</v>
      </c>
      <c r="T22" s="2"/>
      <c r="U22" s="2"/>
      <c r="V22" s="2"/>
      <c r="W22" s="2"/>
      <c r="X22" s="38"/>
      <c r="Y22" s="38"/>
      <c r="Z22" s="38"/>
      <c r="AA22" s="38"/>
      <c r="AB22" s="38"/>
    </row>
    <row r="23" spans="1:28" ht="15.75">
      <c r="A23" s="37"/>
      <c r="B23" s="44" t="s">
        <v>48</v>
      </c>
      <c r="C23" s="45" t="s">
        <v>257</v>
      </c>
      <c r="D23" s="45" t="s">
        <v>257</v>
      </c>
      <c r="E23" s="45" t="s">
        <v>257</v>
      </c>
      <c r="F23" s="45" t="s">
        <v>257</v>
      </c>
      <c r="G23" s="45" t="s">
        <v>257</v>
      </c>
      <c r="H23" s="45" t="s">
        <v>257</v>
      </c>
      <c r="I23" s="45" t="s">
        <v>257</v>
      </c>
      <c r="J23" s="45" t="s">
        <v>257</v>
      </c>
      <c r="K23" s="45" t="s">
        <v>257</v>
      </c>
      <c r="L23" s="45" t="s">
        <v>257</v>
      </c>
      <c r="M23" s="45" t="s">
        <v>257</v>
      </c>
      <c r="N23" s="45" t="s">
        <v>257</v>
      </c>
      <c r="O23" s="45" t="s">
        <v>257</v>
      </c>
      <c r="P23" s="45" t="s">
        <v>257</v>
      </c>
      <c r="Q23" s="45" t="s">
        <v>257</v>
      </c>
      <c r="R23" s="45" t="s">
        <v>257</v>
      </c>
      <c r="S23" s="45" t="s">
        <v>257</v>
      </c>
    </row>
  </sheetData>
  <mergeCells count="32">
    <mergeCell ref="S19:S20"/>
    <mergeCell ref="L19:L20"/>
    <mergeCell ref="M19:M20"/>
    <mergeCell ref="N19:N20"/>
    <mergeCell ref="O19:O20"/>
    <mergeCell ref="P19:P20"/>
    <mergeCell ref="A15:S15"/>
    <mergeCell ref="A16:S16"/>
    <mergeCell ref="A17:S17"/>
    <mergeCell ref="A18:S18"/>
    <mergeCell ref="Q19:R19"/>
    <mergeCell ref="A19:A20"/>
    <mergeCell ref="B19:B20"/>
    <mergeCell ref="C19:C20"/>
    <mergeCell ref="D19:D20"/>
    <mergeCell ref="E19:E20"/>
    <mergeCell ref="F19:F20"/>
    <mergeCell ref="G19:G20"/>
    <mergeCell ref="H19:H20"/>
    <mergeCell ref="I19:I20"/>
    <mergeCell ref="J19:J20"/>
    <mergeCell ref="K19:K20"/>
    <mergeCell ref="A10:S10"/>
    <mergeCell ref="A11:S11"/>
    <mergeCell ref="A12:S12"/>
    <mergeCell ref="A13:S13"/>
    <mergeCell ref="A14:S14"/>
    <mergeCell ref="A4:S4"/>
    <mergeCell ref="A6:S6"/>
    <mergeCell ref="A7:S7"/>
    <mergeCell ref="A8:S8"/>
    <mergeCell ref="A9:S9"/>
  </mergeCells>
  <pageMargins left="0.71" right="0.71" top="0.75" bottom="0.75" header="0.31" footer="0.31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T41"/>
  <sheetViews>
    <sheetView view="pageBreakPreview" zoomScale="55" zoomScaleNormal="85" zoomScaleSheetLayoutView="55" workbookViewId="0">
      <selection activeCell="A7" sqref="A7"/>
    </sheetView>
  </sheetViews>
  <sheetFormatPr defaultColWidth="9.140625" defaultRowHeight="15.75"/>
  <cols>
    <col min="1" max="1" width="9.5703125" style="19" customWidth="1"/>
    <col min="2" max="3" width="19.7109375" style="19" customWidth="1"/>
    <col min="4" max="4" width="16.28515625" style="19" customWidth="1"/>
    <col min="5" max="5" width="11.28515625" style="19" customWidth="1"/>
    <col min="6" max="6" width="11" style="19" customWidth="1"/>
    <col min="7" max="8" width="8.7109375" style="19" customWidth="1"/>
    <col min="9" max="11" width="11.140625" style="19" customWidth="1"/>
    <col min="12" max="15" width="8.7109375" style="19" customWidth="1"/>
    <col min="16" max="16" width="19.42578125" style="19" customWidth="1"/>
    <col min="17" max="17" width="21.7109375" style="19" customWidth="1"/>
    <col min="18" max="18" width="22" style="19" customWidth="1"/>
    <col min="19" max="19" width="19.7109375" style="19" customWidth="1"/>
    <col min="20" max="20" width="18.42578125" style="19" customWidth="1"/>
    <col min="21" max="16384" width="9.140625" style="19"/>
  </cols>
  <sheetData>
    <row r="1" spans="1:20" ht="3" customHeight="1"/>
    <row r="2" spans="1:20" ht="15" customHeight="1">
      <c r="T2" s="300" t="s">
        <v>171</v>
      </c>
    </row>
    <row r="3" spans="1:20" ht="18.75" customHeight="1">
      <c r="A3" s="11"/>
      <c r="H3" s="6"/>
      <c r="T3" s="301" t="s">
        <v>246</v>
      </c>
    </row>
    <row r="4" spans="1:20" ht="18.75" customHeight="1">
      <c r="A4" s="11"/>
      <c r="H4" s="6"/>
      <c r="T4" s="301" t="s">
        <v>312</v>
      </c>
    </row>
    <row r="5" spans="1:20" ht="18.75" customHeight="1">
      <c r="A5" s="11"/>
      <c r="H5" s="6"/>
      <c r="T5" s="301"/>
    </row>
    <row r="6" spans="1:20">
      <c r="A6" s="341" t="str">
        <f>'1. паспорт местоположение'!A5:C5</f>
        <v>Год раскрытия информации: 2026 год</v>
      </c>
      <c r="B6" s="341"/>
      <c r="C6" s="341"/>
      <c r="D6" s="341"/>
      <c r="E6" s="341"/>
      <c r="F6" s="341"/>
      <c r="G6" s="341"/>
      <c r="H6" s="341"/>
      <c r="I6" s="341"/>
      <c r="J6" s="341"/>
      <c r="K6" s="341"/>
      <c r="L6" s="341"/>
      <c r="M6" s="341"/>
      <c r="N6" s="341"/>
      <c r="O6" s="341"/>
      <c r="P6" s="341"/>
      <c r="Q6" s="341"/>
      <c r="R6" s="341"/>
      <c r="S6" s="341"/>
      <c r="T6" s="341"/>
    </row>
    <row r="7" spans="1:20">
      <c r="A7" s="10"/>
      <c r="H7" s="6"/>
    </row>
    <row r="8" spans="1:20" ht="18.75">
      <c r="A8" s="342" t="s">
        <v>156</v>
      </c>
      <c r="B8" s="342"/>
      <c r="C8" s="342"/>
      <c r="D8" s="342"/>
      <c r="E8" s="342"/>
      <c r="F8" s="342"/>
      <c r="G8" s="342"/>
      <c r="H8" s="342"/>
      <c r="I8" s="342"/>
      <c r="J8" s="342"/>
      <c r="K8" s="342"/>
      <c r="L8" s="342"/>
      <c r="M8" s="342"/>
      <c r="N8" s="342"/>
      <c r="O8" s="342"/>
      <c r="P8" s="342"/>
      <c r="Q8" s="342"/>
      <c r="R8" s="342"/>
      <c r="S8" s="342"/>
      <c r="T8" s="342"/>
    </row>
    <row r="9" spans="1:20" ht="18.75">
      <c r="A9" s="342"/>
      <c r="B9" s="342"/>
      <c r="C9" s="342"/>
      <c r="D9" s="342"/>
      <c r="E9" s="342"/>
      <c r="F9" s="342"/>
      <c r="G9" s="342"/>
      <c r="H9" s="342"/>
      <c r="I9" s="342"/>
      <c r="J9" s="342"/>
      <c r="K9" s="342"/>
      <c r="L9" s="342"/>
      <c r="M9" s="342"/>
      <c r="N9" s="342"/>
      <c r="O9" s="342"/>
      <c r="P9" s="342"/>
      <c r="Q9" s="342"/>
      <c r="R9" s="342"/>
      <c r="S9" s="342"/>
      <c r="T9" s="342"/>
    </row>
    <row r="10" spans="1:20" ht="18.75" customHeight="1">
      <c r="A10" s="343" t="str">
        <f>'[1]1. паспорт местоположение'!$A$9</f>
        <v xml:space="preserve">Акционерное общество «Черногорэнерго» </v>
      </c>
      <c r="B10" s="343"/>
      <c r="C10" s="343"/>
      <c r="D10" s="343"/>
      <c r="E10" s="343"/>
      <c r="F10" s="343"/>
      <c r="G10" s="343"/>
      <c r="H10" s="343"/>
      <c r="I10" s="343"/>
      <c r="J10" s="343"/>
      <c r="K10" s="343"/>
      <c r="L10" s="343"/>
      <c r="M10" s="343"/>
      <c r="N10" s="343"/>
      <c r="O10" s="343"/>
      <c r="P10" s="343"/>
      <c r="Q10" s="343"/>
      <c r="R10" s="343"/>
      <c r="S10" s="343"/>
      <c r="T10" s="343"/>
    </row>
    <row r="11" spans="1:20" ht="18.75" customHeight="1">
      <c r="A11" s="344" t="s">
        <v>2</v>
      </c>
      <c r="B11" s="344"/>
      <c r="C11" s="344"/>
      <c r="D11" s="344"/>
      <c r="E11" s="344"/>
      <c r="F11" s="344"/>
      <c r="G11" s="344"/>
      <c r="H11" s="344"/>
      <c r="I11" s="344"/>
      <c r="J11" s="344"/>
      <c r="K11" s="344"/>
      <c r="L11" s="344"/>
      <c r="M11" s="344"/>
      <c r="N11" s="344"/>
      <c r="O11" s="344"/>
      <c r="P11" s="344"/>
      <c r="Q11" s="344"/>
      <c r="R11" s="344"/>
      <c r="S11" s="344"/>
      <c r="T11" s="344"/>
    </row>
    <row r="12" spans="1:20" ht="18.75">
      <c r="A12" s="342"/>
      <c r="B12" s="342"/>
      <c r="C12" s="342"/>
      <c r="D12" s="342"/>
      <c r="E12" s="342"/>
      <c r="F12" s="342"/>
      <c r="G12" s="342"/>
      <c r="H12" s="342"/>
      <c r="I12" s="342"/>
      <c r="J12" s="342"/>
      <c r="K12" s="342"/>
      <c r="L12" s="342"/>
      <c r="M12" s="342"/>
      <c r="N12" s="342"/>
      <c r="O12" s="342"/>
      <c r="P12" s="342"/>
      <c r="Q12" s="342"/>
      <c r="R12" s="342"/>
      <c r="S12" s="342"/>
      <c r="T12" s="342"/>
    </row>
    <row r="13" spans="1:20" ht="18.75" customHeight="1">
      <c r="A13" s="342" t="str">
        <f>'1. паспорт местоположение'!A12</f>
        <v>P_2025.10с</v>
      </c>
      <c r="B13" s="342"/>
      <c r="C13" s="342"/>
      <c r="D13" s="342"/>
      <c r="E13" s="342"/>
      <c r="F13" s="342"/>
      <c r="G13" s="342"/>
      <c r="H13" s="342"/>
      <c r="I13" s="342"/>
      <c r="J13" s="342"/>
      <c r="K13" s="342"/>
      <c r="L13" s="342"/>
      <c r="M13" s="342"/>
      <c r="N13" s="342"/>
      <c r="O13" s="342"/>
      <c r="P13" s="342"/>
      <c r="Q13" s="342"/>
      <c r="R13" s="342"/>
      <c r="S13" s="342"/>
      <c r="T13" s="342"/>
    </row>
    <row r="14" spans="1:20" ht="18.75" customHeight="1">
      <c r="A14" s="344" t="s">
        <v>0</v>
      </c>
      <c r="B14" s="344"/>
      <c r="C14" s="344"/>
      <c r="D14" s="344"/>
      <c r="E14" s="344"/>
      <c r="F14" s="344"/>
      <c r="G14" s="344"/>
      <c r="H14" s="344"/>
      <c r="I14" s="344"/>
      <c r="J14" s="344"/>
      <c r="K14" s="344"/>
      <c r="L14" s="344"/>
      <c r="M14" s="344"/>
      <c r="N14" s="344"/>
      <c r="O14" s="344"/>
      <c r="P14" s="344"/>
      <c r="Q14" s="344"/>
      <c r="R14" s="344"/>
      <c r="S14" s="344"/>
      <c r="T14" s="344"/>
    </row>
    <row r="15" spans="1:20" ht="15.75" customHeight="1">
      <c r="A15" s="345"/>
      <c r="B15" s="345"/>
      <c r="C15" s="345"/>
      <c r="D15" s="345"/>
      <c r="E15" s="345"/>
      <c r="F15" s="345"/>
      <c r="G15" s="345"/>
      <c r="H15" s="345"/>
      <c r="I15" s="345"/>
      <c r="J15" s="345"/>
      <c r="K15" s="345"/>
      <c r="L15" s="345"/>
      <c r="M15" s="345"/>
      <c r="N15" s="345"/>
      <c r="O15" s="345"/>
      <c r="P15" s="345"/>
      <c r="Q15" s="345"/>
      <c r="R15" s="345"/>
      <c r="S15" s="345"/>
      <c r="T15" s="345"/>
    </row>
    <row r="16" spans="1:20" ht="58.5" customHeight="1">
      <c r="A16" s="346" t="str">
        <f>'1. паспорт местоположение'!A15</f>
        <v>Капитальное строительство: "Кольцующий участок ВЛ35кВ между ВЛ 35кВ Ф2,4 ПС 110/35/6кВ "КНС-14" и ВЛ 35кВ Ф2,4 ПС 110/35/6кВ "Большечерногорская"</v>
      </c>
      <c r="B16" s="342"/>
      <c r="C16" s="342"/>
      <c r="D16" s="342"/>
      <c r="E16" s="342"/>
      <c r="F16" s="342"/>
      <c r="G16" s="342"/>
      <c r="H16" s="342"/>
      <c r="I16" s="342"/>
      <c r="J16" s="342"/>
      <c r="K16" s="342"/>
      <c r="L16" s="342"/>
      <c r="M16" s="342"/>
      <c r="N16" s="342"/>
      <c r="O16" s="342"/>
      <c r="P16" s="342"/>
      <c r="Q16" s="342"/>
      <c r="R16" s="342"/>
      <c r="S16" s="342"/>
      <c r="T16" s="342"/>
    </row>
    <row r="17" spans="1:20" ht="15" customHeight="1">
      <c r="A17" s="344" t="s">
        <v>1</v>
      </c>
      <c r="B17" s="344"/>
      <c r="C17" s="344"/>
      <c r="D17" s="344"/>
      <c r="E17" s="344"/>
      <c r="F17" s="344"/>
      <c r="G17" s="344"/>
      <c r="H17" s="344"/>
      <c r="I17" s="344"/>
      <c r="J17" s="344"/>
      <c r="K17" s="344"/>
      <c r="L17" s="344"/>
      <c r="M17" s="344"/>
      <c r="N17" s="344"/>
      <c r="O17" s="344"/>
      <c r="P17" s="344"/>
      <c r="Q17" s="344"/>
      <c r="R17" s="344"/>
      <c r="S17" s="344"/>
      <c r="T17" s="344"/>
    </row>
    <row r="18" spans="1:20" ht="15" customHeight="1">
      <c r="A18" s="345"/>
      <c r="B18" s="345"/>
      <c r="C18" s="345"/>
      <c r="D18" s="345"/>
      <c r="E18" s="345"/>
      <c r="F18" s="345"/>
      <c r="G18" s="345"/>
      <c r="H18" s="345"/>
      <c r="I18" s="345"/>
      <c r="J18" s="345"/>
      <c r="K18" s="345"/>
      <c r="L18" s="345"/>
      <c r="M18" s="345"/>
      <c r="N18" s="345"/>
      <c r="O18" s="345"/>
      <c r="P18" s="345"/>
      <c r="Q18" s="345"/>
      <c r="R18" s="345"/>
      <c r="S18" s="345"/>
      <c r="T18" s="345"/>
    </row>
    <row r="19" spans="1:20" ht="15" customHeight="1">
      <c r="A19" s="343" t="s">
        <v>541</v>
      </c>
      <c r="B19" s="343"/>
      <c r="C19" s="343"/>
      <c r="D19" s="343"/>
      <c r="E19" s="343"/>
      <c r="F19" s="343"/>
      <c r="G19" s="343"/>
      <c r="H19" s="343"/>
      <c r="I19" s="343"/>
      <c r="J19" s="343"/>
      <c r="K19" s="343"/>
      <c r="L19" s="343"/>
      <c r="M19" s="343"/>
      <c r="N19" s="343"/>
      <c r="O19" s="343"/>
      <c r="P19" s="343"/>
      <c r="Q19" s="343"/>
      <c r="R19" s="343"/>
      <c r="S19" s="343"/>
      <c r="T19" s="343"/>
    </row>
    <row r="20" spans="1:20" ht="21" customHeight="1">
      <c r="A20" s="354"/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  <c r="Q20" s="354"/>
      <c r="R20" s="354"/>
      <c r="S20" s="354"/>
      <c r="T20" s="354"/>
    </row>
    <row r="21" spans="1:20" ht="46.5" customHeight="1">
      <c r="A21" s="355" t="s">
        <v>274</v>
      </c>
      <c r="B21" s="358" t="s">
        <v>542</v>
      </c>
      <c r="C21" s="359"/>
      <c r="D21" s="362" t="s">
        <v>543</v>
      </c>
      <c r="E21" s="358" t="s">
        <v>544</v>
      </c>
      <c r="F21" s="359"/>
      <c r="G21" s="358" t="s">
        <v>545</v>
      </c>
      <c r="H21" s="359"/>
      <c r="I21" s="358" t="s">
        <v>546</v>
      </c>
      <c r="J21" s="359"/>
      <c r="K21" s="362" t="s">
        <v>547</v>
      </c>
      <c r="L21" s="358" t="s">
        <v>548</v>
      </c>
      <c r="M21" s="359"/>
      <c r="N21" s="358" t="s">
        <v>549</v>
      </c>
      <c r="O21" s="359"/>
      <c r="P21" s="362" t="s">
        <v>550</v>
      </c>
      <c r="Q21" s="365" t="s">
        <v>216</v>
      </c>
      <c r="R21" s="366"/>
      <c r="S21" s="367" t="s">
        <v>215</v>
      </c>
      <c r="T21" s="367"/>
    </row>
    <row r="22" spans="1:20" ht="204.75" customHeight="1">
      <c r="A22" s="356"/>
      <c r="B22" s="360"/>
      <c r="C22" s="361"/>
      <c r="D22" s="363"/>
      <c r="E22" s="360"/>
      <c r="F22" s="361"/>
      <c r="G22" s="360"/>
      <c r="H22" s="361"/>
      <c r="I22" s="360"/>
      <c r="J22" s="361"/>
      <c r="K22" s="364"/>
      <c r="L22" s="360"/>
      <c r="M22" s="361"/>
      <c r="N22" s="360"/>
      <c r="O22" s="361"/>
      <c r="P22" s="364"/>
      <c r="Q22" s="299" t="s">
        <v>253</v>
      </c>
      <c r="R22" s="299" t="s">
        <v>243</v>
      </c>
      <c r="S22" s="299" t="s">
        <v>254</v>
      </c>
      <c r="T22" s="299" t="s">
        <v>244</v>
      </c>
    </row>
    <row r="23" spans="1:20" ht="51.75" customHeight="1">
      <c r="A23" s="357"/>
      <c r="B23" s="299" t="s">
        <v>66</v>
      </c>
      <c r="C23" s="299" t="s">
        <v>165</v>
      </c>
      <c r="D23" s="364"/>
      <c r="E23" s="299" t="s">
        <v>66</v>
      </c>
      <c r="F23" s="299" t="s">
        <v>165</v>
      </c>
      <c r="G23" s="299" t="s">
        <v>66</v>
      </c>
      <c r="H23" s="299" t="s">
        <v>165</v>
      </c>
      <c r="I23" s="299" t="s">
        <v>66</v>
      </c>
      <c r="J23" s="299" t="s">
        <v>165</v>
      </c>
      <c r="K23" s="299" t="s">
        <v>66</v>
      </c>
      <c r="L23" s="299" t="s">
        <v>66</v>
      </c>
      <c r="M23" s="299" t="s">
        <v>165</v>
      </c>
      <c r="N23" s="299" t="s">
        <v>66</v>
      </c>
      <c r="O23" s="299" t="s">
        <v>165</v>
      </c>
      <c r="P23" s="298" t="s">
        <v>66</v>
      </c>
      <c r="Q23" s="299" t="s">
        <v>66</v>
      </c>
      <c r="R23" s="299" t="s">
        <v>66</v>
      </c>
      <c r="S23" s="299" t="s">
        <v>66</v>
      </c>
      <c r="T23" s="299" t="s">
        <v>66</v>
      </c>
    </row>
    <row r="24" spans="1:20">
      <c r="A24" s="302">
        <v>1</v>
      </c>
      <c r="B24" s="302">
        <v>2</v>
      </c>
      <c r="C24" s="302">
        <v>3</v>
      </c>
      <c r="D24" s="302">
        <v>4</v>
      </c>
      <c r="E24" s="302">
        <v>5</v>
      </c>
      <c r="F24" s="302">
        <v>6</v>
      </c>
      <c r="G24" s="302">
        <v>7</v>
      </c>
      <c r="H24" s="302">
        <v>8</v>
      </c>
      <c r="I24" s="302">
        <v>9</v>
      </c>
      <c r="J24" s="302">
        <v>10</v>
      </c>
      <c r="K24" s="302">
        <v>11</v>
      </c>
      <c r="L24" s="302">
        <v>12</v>
      </c>
      <c r="M24" s="302">
        <v>13</v>
      </c>
      <c r="N24" s="302">
        <v>14</v>
      </c>
      <c r="O24" s="302">
        <v>15</v>
      </c>
      <c r="P24" s="302">
        <v>16</v>
      </c>
      <c r="Q24" s="302">
        <v>17</v>
      </c>
      <c r="R24" s="302">
        <v>18</v>
      </c>
      <c r="S24" s="302">
        <v>19</v>
      </c>
      <c r="T24" s="302">
        <v>20</v>
      </c>
    </row>
    <row r="25" spans="1:20" s="309" customFormat="1" ht="52.5" customHeight="1">
      <c r="A25" s="303" t="s">
        <v>563</v>
      </c>
      <c r="B25" s="304" t="s">
        <v>563</v>
      </c>
      <c r="C25" s="304" t="s">
        <v>563</v>
      </c>
      <c r="D25" s="305" t="s">
        <v>563</v>
      </c>
      <c r="E25" s="306" t="s">
        <v>563</v>
      </c>
      <c r="F25" s="304" t="s">
        <v>563</v>
      </c>
      <c r="G25" s="306" t="s">
        <v>563</v>
      </c>
      <c r="H25" s="304" t="s">
        <v>563</v>
      </c>
      <c r="I25" s="304" t="s">
        <v>563</v>
      </c>
      <c r="J25" s="304" t="s">
        <v>563</v>
      </c>
      <c r="K25" s="307" t="s">
        <v>563</v>
      </c>
      <c r="L25" s="304" t="s">
        <v>563</v>
      </c>
      <c r="M25" s="304" t="s">
        <v>563</v>
      </c>
      <c r="N25" s="304" t="s">
        <v>563</v>
      </c>
      <c r="O25" s="304" t="s">
        <v>563</v>
      </c>
      <c r="P25" s="304" t="s">
        <v>563</v>
      </c>
      <c r="Q25" s="308" t="s">
        <v>563</v>
      </c>
      <c r="R25" s="308" t="s">
        <v>563</v>
      </c>
      <c r="S25" s="304" t="s">
        <v>563</v>
      </c>
      <c r="T25" s="304" t="s">
        <v>563</v>
      </c>
    </row>
    <row r="29" spans="1:20">
      <c r="A29" s="310"/>
      <c r="B29" s="311" t="s">
        <v>551</v>
      </c>
      <c r="C29" s="311"/>
      <c r="D29" s="311"/>
      <c r="E29" s="311"/>
      <c r="F29" s="311"/>
      <c r="G29" s="311"/>
      <c r="H29" s="311"/>
      <c r="I29" s="311"/>
      <c r="J29" s="311"/>
      <c r="K29" s="311"/>
      <c r="L29" s="311"/>
      <c r="M29" s="311"/>
      <c r="N29" s="311"/>
      <c r="O29" s="311"/>
      <c r="P29" s="311"/>
      <c r="Q29" s="311"/>
      <c r="R29" s="311"/>
    </row>
    <row r="30" spans="1:20">
      <c r="A30" s="312"/>
      <c r="B30" s="353" t="s">
        <v>552</v>
      </c>
      <c r="C30" s="353"/>
      <c r="D30" s="353"/>
      <c r="E30" s="353"/>
      <c r="F30" s="353"/>
      <c r="G30" s="353"/>
      <c r="H30" s="353"/>
      <c r="I30" s="353"/>
      <c r="J30" s="353"/>
      <c r="K30" s="353"/>
      <c r="L30" s="353"/>
      <c r="M30" s="353"/>
      <c r="N30" s="353"/>
      <c r="O30" s="353"/>
      <c r="P30" s="353"/>
      <c r="Q30" s="353"/>
      <c r="R30" s="353"/>
    </row>
    <row r="31" spans="1:20">
      <c r="A31" s="312"/>
      <c r="B31" s="311"/>
      <c r="C31" s="311"/>
      <c r="D31" s="311"/>
      <c r="E31" s="311"/>
      <c r="F31" s="311"/>
      <c r="G31" s="311"/>
      <c r="H31" s="311"/>
      <c r="I31" s="311"/>
      <c r="J31" s="311"/>
      <c r="K31" s="311"/>
      <c r="L31" s="311"/>
      <c r="M31" s="311"/>
      <c r="N31" s="311"/>
      <c r="O31" s="311"/>
      <c r="P31" s="311"/>
      <c r="Q31" s="311"/>
      <c r="R31" s="311"/>
    </row>
    <row r="32" spans="1:20">
      <c r="A32" s="312"/>
      <c r="B32" s="313" t="s">
        <v>553</v>
      </c>
      <c r="C32" s="313"/>
      <c r="D32" s="313"/>
      <c r="E32" s="313"/>
      <c r="F32" s="314"/>
      <c r="G32" s="314"/>
      <c r="H32" s="313"/>
      <c r="I32" s="313"/>
      <c r="J32" s="313"/>
      <c r="K32" s="313"/>
      <c r="L32" s="313"/>
      <c r="M32" s="313"/>
      <c r="N32" s="313"/>
      <c r="O32" s="313"/>
      <c r="P32" s="313"/>
      <c r="Q32" s="313"/>
      <c r="R32" s="313"/>
    </row>
    <row r="33" spans="1:18">
      <c r="A33" s="312"/>
      <c r="B33" s="313" t="s">
        <v>554</v>
      </c>
      <c r="C33" s="313"/>
      <c r="D33" s="313"/>
      <c r="E33" s="313"/>
      <c r="F33" s="314"/>
      <c r="G33" s="314"/>
      <c r="H33" s="313"/>
      <c r="I33" s="313"/>
      <c r="J33" s="313"/>
      <c r="K33" s="313"/>
      <c r="L33" s="313"/>
      <c r="M33" s="313"/>
      <c r="N33" s="313"/>
      <c r="O33" s="313"/>
      <c r="P33" s="313"/>
      <c r="Q33" s="313"/>
      <c r="R33" s="313"/>
    </row>
    <row r="34" spans="1:18">
      <c r="A34" s="314"/>
      <c r="B34" s="313" t="s">
        <v>555</v>
      </c>
      <c r="C34" s="313"/>
      <c r="D34" s="313"/>
      <c r="E34" s="313"/>
      <c r="F34" s="314"/>
      <c r="G34" s="314"/>
      <c r="H34" s="313"/>
      <c r="I34" s="313"/>
      <c r="J34" s="313"/>
      <c r="K34" s="313"/>
      <c r="L34" s="313"/>
      <c r="M34" s="313"/>
      <c r="N34" s="313"/>
      <c r="O34" s="313"/>
      <c r="P34" s="313"/>
      <c r="Q34" s="313"/>
      <c r="R34" s="313"/>
    </row>
    <row r="35" spans="1:18">
      <c r="A35" s="314"/>
      <c r="B35" s="313" t="s">
        <v>556</v>
      </c>
      <c r="C35" s="313"/>
      <c r="D35" s="313"/>
      <c r="E35" s="313"/>
      <c r="F35" s="314"/>
      <c r="G35" s="314"/>
      <c r="H35" s="313"/>
      <c r="I35" s="313"/>
      <c r="J35" s="313"/>
      <c r="K35" s="313"/>
      <c r="L35" s="313"/>
      <c r="M35" s="313"/>
      <c r="N35" s="313"/>
      <c r="O35" s="313"/>
      <c r="P35" s="313"/>
      <c r="Q35" s="313"/>
      <c r="R35" s="313"/>
    </row>
    <row r="36" spans="1:18">
      <c r="A36" s="314"/>
      <c r="B36" s="313" t="s">
        <v>557</v>
      </c>
      <c r="C36" s="313"/>
      <c r="D36" s="313"/>
      <c r="E36" s="313"/>
      <c r="F36" s="314"/>
      <c r="G36" s="314"/>
      <c r="H36" s="313"/>
      <c r="I36" s="313"/>
      <c r="J36" s="313"/>
      <c r="K36" s="313"/>
      <c r="L36" s="313"/>
      <c r="M36" s="313"/>
      <c r="N36" s="313"/>
      <c r="O36" s="313"/>
      <c r="P36" s="313"/>
      <c r="Q36" s="313"/>
      <c r="R36" s="313"/>
    </row>
    <row r="37" spans="1:18">
      <c r="A37" s="314"/>
      <c r="B37" s="313" t="s">
        <v>558</v>
      </c>
      <c r="C37" s="313"/>
      <c r="D37" s="313"/>
      <c r="E37" s="313"/>
      <c r="F37" s="314"/>
      <c r="G37" s="314"/>
      <c r="H37" s="313"/>
      <c r="I37" s="313"/>
      <c r="J37" s="313"/>
      <c r="K37" s="313"/>
      <c r="L37" s="313"/>
      <c r="M37" s="313"/>
      <c r="N37" s="313"/>
      <c r="O37" s="313"/>
      <c r="P37" s="313"/>
      <c r="Q37" s="313"/>
      <c r="R37" s="313"/>
    </row>
    <row r="38" spans="1:18">
      <c r="A38" s="314"/>
      <c r="B38" s="313" t="s">
        <v>559</v>
      </c>
      <c r="C38" s="313"/>
      <c r="D38" s="313"/>
      <c r="E38" s="313"/>
      <c r="F38" s="314"/>
      <c r="G38" s="314"/>
      <c r="H38" s="313"/>
      <c r="I38" s="313"/>
      <c r="J38" s="313"/>
      <c r="K38" s="313"/>
      <c r="L38" s="313"/>
      <c r="M38" s="313"/>
      <c r="N38" s="313"/>
      <c r="O38" s="313"/>
      <c r="P38" s="313"/>
      <c r="Q38" s="313"/>
      <c r="R38" s="313"/>
    </row>
    <row r="39" spans="1:18">
      <c r="A39" s="314"/>
      <c r="B39" s="313" t="s">
        <v>560</v>
      </c>
      <c r="C39" s="313"/>
      <c r="D39" s="313"/>
      <c r="E39" s="313"/>
      <c r="F39" s="314"/>
      <c r="G39" s="314"/>
      <c r="H39" s="313"/>
      <c r="I39" s="313"/>
      <c r="J39" s="313"/>
      <c r="K39" s="313"/>
      <c r="L39" s="313"/>
      <c r="M39" s="313"/>
      <c r="N39" s="313"/>
      <c r="O39" s="313"/>
      <c r="P39" s="313"/>
      <c r="Q39" s="313"/>
      <c r="R39" s="313"/>
    </row>
    <row r="40" spans="1:18">
      <c r="A40" s="314"/>
      <c r="B40" s="313" t="s">
        <v>561</v>
      </c>
      <c r="C40" s="313"/>
      <c r="D40" s="313"/>
      <c r="E40" s="313"/>
      <c r="F40" s="314"/>
      <c r="G40" s="314"/>
      <c r="H40" s="313"/>
      <c r="I40" s="313"/>
      <c r="J40" s="313"/>
      <c r="K40" s="313"/>
      <c r="L40" s="313"/>
      <c r="M40" s="313"/>
      <c r="N40" s="313"/>
      <c r="O40" s="313"/>
      <c r="P40" s="313"/>
      <c r="Q40" s="313"/>
      <c r="R40" s="313"/>
    </row>
    <row r="41" spans="1:18">
      <c r="A41" s="314"/>
      <c r="B41" s="313" t="s">
        <v>562</v>
      </c>
      <c r="C41" s="313"/>
      <c r="D41" s="313"/>
      <c r="E41" s="313"/>
      <c r="F41" s="314"/>
      <c r="G41" s="314"/>
      <c r="H41" s="313"/>
      <c r="I41" s="313"/>
      <c r="J41" s="313"/>
      <c r="K41" s="313"/>
      <c r="L41" s="313"/>
      <c r="M41" s="313"/>
      <c r="N41" s="313"/>
      <c r="O41" s="313"/>
      <c r="P41" s="313"/>
      <c r="Q41" s="313"/>
      <c r="R41" s="313"/>
    </row>
  </sheetData>
  <mergeCells count="27">
    <mergeCell ref="B30:R30"/>
    <mergeCell ref="A19:T19"/>
    <mergeCell ref="A20:T20"/>
    <mergeCell ref="A21:A23"/>
    <mergeCell ref="B21:C22"/>
    <mergeCell ref="D21:D23"/>
    <mergeCell ref="E21:F22"/>
    <mergeCell ref="G21:H22"/>
    <mergeCell ref="I21:J22"/>
    <mergeCell ref="K21:K22"/>
    <mergeCell ref="L21:M22"/>
    <mergeCell ref="N21:O22"/>
    <mergeCell ref="P21:P22"/>
    <mergeCell ref="Q21:R21"/>
    <mergeCell ref="S21:T21"/>
    <mergeCell ref="A18:T18"/>
    <mergeCell ref="A6:T6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</mergeCells>
  <pageMargins left="0.79" right="0.79" top="0.79" bottom="0.39" header="0.2" footer="0.2"/>
  <pageSetup paperSize="8" scale="4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A27"/>
  <sheetViews>
    <sheetView view="pageBreakPreview" zoomScale="55" zoomScaleNormal="100" zoomScaleSheetLayoutView="55" workbookViewId="0">
      <selection activeCell="S21" sqref="S21:S22"/>
    </sheetView>
  </sheetViews>
  <sheetFormatPr defaultColWidth="9.140625" defaultRowHeight="15.75"/>
  <cols>
    <col min="1" max="3" width="10.7109375" style="19" customWidth="1"/>
    <col min="4" max="4" width="11.5703125" style="19" customWidth="1"/>
    <col min="5" max="5" width="11.7109375" style="19" customWidth="1"/>
    <col min="6" max="6" width="8.7109375" style="19" customWidth="1"/>
    <col min="7" max="7" width="10.28515625" style="19" customWidth="1"/>
    <col min="8" max="8" width="8.7109375" style="19" customWidth="1"/>
    <col min="9" max="9" width="8.28515625" style="19" customWidth="1"/>
    <col min="10" max="10" width="20.28515625" style="19" customWidth="1"/>
    <col min="11" max="11" width="11.28515625" style="19" customWidth="1"/>
    <col min="12" max="13" width="8.7109375" style="19" customWidth="1"/>
    <col min="14" max="14" width="13.7109375" style="19" customWidth="1"/>
    <col min="15" max="16" width="8.7109375" style="19" customWidth="1"/>
    <col min="17" max="17" width="11.7109375" style="19" customWidth="1"/>
    <col min="18" max="18" width="12" style="19" customWidth="1"/>
    <col min="19" max="19" width="18.28515625" style="19" customWidth="1"/>
    <col min="20" max="20" width="22.42578125" style="19" customWidth="1"/>
    <col min="21" max="21" width="30.7109375" style="19" customWidth="1"/>
    <col min="22" max="23" width="19.5703125" style="19" customWidth="1"/>
    <col min="24" max="24" width="24.5703125" style="19" customWidth="1"/>
    <col min="25" max="25" width="21" style="19" customWidth="1"/>
    <col min="26" max="26" width="18.5703125" style="19" customWidth="1"/>
    <col min="27" max="27" width="19.28515625" style="19" customWidth="1"/>
    <col min="28" max="16384" width="9.140625" style="19"/>
  </cols>
  <sheetData>
    <row r="1" spans="1:27" ht="25.5" customHeight="1">
      <c r="AA1" s="14" t="s">
        <v>171</v>
      </c>
    </row>
    <row r="2" spans="1:27" ht="18.75" customHeight="1">
      <c r="E2" s="11"/>
      <c r="Q2" s="6"/>
      <c r="R2" s="6"/>
      <c r="AA2" s="9" t="s">
        <v>246</v>
      </c>
    </row>
    <row r="3" spans="1:27" ht="18.75" customHeight="1">
      <c r="E3" s="11"/>
      <c r="Q3" s="6"/>
      <c r="R3" s="6"/>
      <c r="AA3" s="9" t="s">
        <v>312</v>
      </c>
    </row>
    <row r="4" spans="1:27">
      <c r="E4" s="10"/>
      <c r="Q4" s="6"/>
      <c r="R4" s="6"/>
    </row>
    <row r="5" spans="1:27">
      <c r="A5" s="341" t="str">
        <f>'1. паспорт местоположение'!A5:C5</f>
        <v>Год раскрытия информации: 2026 год</v>
      </c>
      <c r="B5" s="341"/>
      <c r="C5" s="341"/>
      <c r="D5" s="341"/>
      <c r="E5" s="341"/>
      <c r="F5" s="341"/>
      <c r="G5" s="341"/>
      <c r="H5" s="341"/>
      <c r="I5" s="341"/>
      <c r="J5" s="341"/>
      <c r="K5" s="341"/>
      <c r="L5" s="341"/>
      <c r="M5" s="341"/>
      <c r="N5" s="341"/>
      <c r="O5" s="341"/>
      <c r="P5" s="341"/>
      <c r="Q5" s="341"/>
      <c r="R5" s="341"/>
      <c r="S5" s="341"/>
      <c r="T5" s="341"/>
      <c r="U5" s="341"/>
      <c r="V5" s="341"/>
      <c r="W5" s="341"/>
      <c r="X5" s="341"/>
      <c r="Y5" s="341"/>
      <c r="Z5" s="341"/>
      <c r="AA5" s="341"/>
    </row>
    <row r="6" spans="1:27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</row>
    <row r="7" spans="1:27" ht="18.75">
      <c r="E7" s="342" t="s">
        <v>156</v>
      </c>
      <c r="F7" s="342"/>
      <c r="G7" s="342"/>
      <c r="H7" s="342"/>
      <c r="I7" s="342"/>
      <c r="J7" s="342"/>
      <c r="K7" s="342"/>
      <c r="L7" s="342"/>
      <c r="M7" s="342"/>
      <c r="N7" s="342"/>
      <c r="O7" s="342"/>
      <c r="P7" s="342"/>
      <c r="Q7" s="342"/>
      <c r="R7" s="342"/>
      <c r="S7" s="342"/>
      <c r="T7" s="342"/>
      <c r="U7" s="342"/>
      <c r="V7" s="342"/>
      <c r="W7" s="342"/>
      <c r="X7" s="342"/>
      <c r="Y7" s="342"/>
    </row>
    <row r="8" spans="1:27" ht="18.75"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8"/>
      <c r="T8" s="8"/>
      <c r="U8" s="8"/>
      <c r="V8" s="8"/>
      <c r="W8" s="8"/>
    </row>
    <row r="9" spans="1:27" ht="18.75" customHeight="1">
      <c r="E9" s="343" t="str">
        <f>'1. паспорт местоположение'!$A$9</f>
        <v xml:space="preserve">Акционерное общество «Черногорэнерго» </v>
      </c>
      <c r="F9" s="343"/>
      <c r="G9" s="343"/>
      <c r="H9" s="343"/>
      <c r="I9" s="343"/>
      <c r="J9" s="343"/>
      <c r="K9" s="343"/>
      <c r="L9" s="343"/>
      <c r="M9" s="343"/>
      <c r="N9" s="343"/>
      <c r="O9" s="343"/>
      <c r="P9" s="343"/>
      <c r="Q9" s="343"/>
      <c r="R9" s="343"/>
      <c r="S9" s="343"/>
      <c r="T9" s="343"/>
      <c r="U9" s="343"/>
      <c r="V9" s="343"/>
      <c r="W9" s="343"/>
      <c r="X9" s="343"/>
      <c r="Y9" s="343"/>
    </row>
    <row r="10" spans="1:27" ht="18.75" customHeight="1">
      <c r="E10" s="344" t="s">
        <v>2</v>
      </c>
      <c r="F10" s="344"/>
      <c r="G10" s="344"/>
      <c r="H10" s="344"/>
      <c r="I10" s="344"/>
      <c r="J10" s="344"/>
      <c r="K10" s="344"/>
      <c r="L10" s="344"/>
      <c r="M10" s="344"/>
      <c r="N10" s="344"/>
      <c r="O10" s="344"/>
      <c r="P10" s="344"/>
      <c r="Q10" s="344"/>
      <c r="R10" s="344"/>
      <c r="S10" s="344"/>
      <c r="T10" s="344"/>
      <c r="U10" s="344"/>
      <c r="V10" s="344"/>
      <c r="W10" s="344"/>
      <c r="X10" s="344"/>
      <c r="Y10" s="344"/>
    </row>
    <row r="11" spans="1:27" ht="18.75"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8"/>
      <c r="T11" s="8"/>
      <c r="U11" s="8"/>
      <c r="V11" s="8"/>
      <c r="W11" s="8"/>
    </row>
    <row r="12" spans="1:27" ht="18.75" customHeight="1">
      <c r="E12" s="342" t="str">
        <f>'1. паспорт местоположение'!A12</f>
        <v>P_2025.10с</v>
      </c>
      <c r="F12" s="342"/>
      <c r="G12" s="342"/>
      <c r="H12" s="342"/>
      <c r="I12" s="342"/>
      <c r="J12" s="342"/>
      <c r="K12" s="342"/>
      <c r="L12" s="342"/>
      <c r="M12" s="342"/>
      <c r="N12" s="342"/>
      <c r="O12" s="342"/>
      <c r="P12" s="342"/>
      <c r="Q12" s="342"/>
      <c r="R12" s="342"/>
      <c r="S12" s="342"/>
      <c r="T12" s="342"/>
      <c r="U12" s="342"/>
      <c r="V12" s="342"/>
      <c r="W12" s="342"/>
      <c r="X12" s="342"/>
      <c r="Y12" s="342"/>
    </row>
    <row r="13" spans="1:27" ht="18.75" customHeight="1">
      <c r="E13" s="344" t="s">
        <v>0</v>
      </c>
      <c r="F13" s="344"/>
      <c r="G13" s="344"/>
      <c r="H13" s="344"/>
      <c r="I13" s="344"/>
      <c r="J13" s="344"/>
      <c r="K13" s="344"/>
      <c r="L13" s="344"/>
      <c r="M13" s="344"/>
      <c r="N13" s="344"/>
      <c r="O13" s="344"/>
      <c r="P13" s="344"/>
      <c r="Q13" s="344"/>
      <c r="R13" s="344"/>
      <c r="S13" s="344"/>
      <c r="T13" s="344"/>
      <c r="U13" s="344"/>
      <c r="V13" s="344"/>
      <c r="W13" s="344"/>
      <c r="X13" s="344"/>
      <c r="Y13" s="344"/>
    </row>
    <row r="14" spans="1:27" ht="15.75" customHeight="1"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</row>
    <row r="15" spans="1:27" ht="76.5" customHeight="1">
      <c r="E15" s="346" t="str">
        <f>'1. паспорт местоположение'!A15</f>
        <v>Капитальное строительство: "Кольцующий участок ВЛ35кВ между ВЛ 35кВ Ф2,4 ПС 110/35/6кВ "КНС-14" и ВЛ 35кВ Ф2,4 ПС 110/35/6кВ "Большечерногорская"</v>
      </c>
      <c r="F15" s="342"/>
      <c r="G15" s="342"/>
      <c r="H15" s="342"/>
      <c r="I15" s="342"/>
      <c r="J15" s="342"/>
      <c r="K15" s="342"/>
      <c r="L15" s="342"/>
      <c r="M15" s="342"/>
      <c r="N15" s="342"/>
      <c r="O15" s="342"/>
      <c r="P15" s="342"/>
      <c r="Q15" s="342"/>
      <c r="R15" s="342"/>
      <c r="S15" s="342"/>
      <c r="T15" s="342"/>
      <c r="U15" s="342"/>
      <c r="V15" s="342"/>
      <c r="W15" s="342"/>
      <c r="X15" s="342"/>
      <c r="Y15" s="342"/>
    </row>
    <row r="16" spans="1:27" ht="15" customHeight="1">
      <c r="E16" s="344" t="s">
        <v>1</v>
      </c>
      <c r="F16" s="344"/>
      <c r="G16" s="344"/>
      <c r="H16" s="344"/>
      <c r="I16" s="344"/>
      <c r="J16" s="344"/>
      <c r="K16" s="344"/>
      <c r="L16" s="344"/>
      <c r="M16" s="344"/>
      <c r="N16" s="344"/>
      <c r="O16" s="344"/>
      <c r="P16" s="344"/>
      <c r="Q16" s="344"/>
      <c r="R16" s="344"/>
      <c r="S16" s="344"/>
      <c r="T16" s="344"/>
      <c r="U16" s="344"/>
      <c r="V16" s="344"/>
      <c r="W16" s="344"/>
      <c r="X16" s="344"/>
      <c r="Y16" s="344"/>
    </row>
    <row r="17" spans="1:27" ht="15" customHeight="1"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1:27" ht="15" customHeight="1">
      <c r="E18" s="343"/>
      <c r="F18" s="343"/>
      <c r="G18" s="343"/>
      <c r="H18" s="343"/>
      <c r="I18" s="343"/>
      <c r="J18" s="343"/>
      <c r="K18" s="343"/>
      <c r="L18" s="343"/>
      <c r="M18" s="343"/>
      <c r="N18" s="343"/>
      <c r="O18" s="343"/>
      <c r="P18" s="343"/>
      <c r="Q18" s="343"/>
      <c r="R18" s="343"/>
      <c r="S18" s="343"/>
      <c r="T18" s="343"/>
      <c r="U18" s="343"/>
      <c r="V18" s="343"/>
      <c r="W18" s="343"/>
      <c r="X18" s="343"/>
      <c r="Y18" s="343"/>
    </row>
    <row r="19" spans="1:27" ht="25.5" customHeight="1">
      <c r="A19" s="343" t="s">
        <v>187</v>
      </c>
      <c r="B19" s="343"/>
      <c r="C19" s="343"/>
      <c r="D19" s="343"/>
      <c r="E19" s="343"/>
      <c r="F19" s="343"/>
      <c r="G19" s="343"/>
      <c r="H19" s="343"/>
      <c r="I19" s="343"/>
      <c r="J19" s="343"/>
      <c r="K19" s="343"/>
      <c r="L19" s="343"/>
      <c r="M19" s="343"/>
      <c r="N19" s="343"/>
      <c r="O19" s="343"/>
      <c r="P19" s="343"/>
      <c r="Q19" s="343"/>
      <c r="R19" s="343"/>
      <c r="S19" s="343"/>
      <c r="T19" s="343"/>
      <c r="U19" s="343"/>
      <c r="V19" s="343"/>
      <c r="W19" s="343"/>
      <c r="X19" s="343"/>
      <c r="Y19" s="343"/>
      <c r="Z19" s="343"/>
      <c r="AA19" s="343"/>
    </row>
    <row r="20" spans="1:27" ht="21" customHeight="1"/>
    <row r="21" spans="1:27" ht="66" customHeight="1">
      <c r="A21" s="372" t="s">
        <v>274</v>
      </c>
      <c r="B21" s="370" t="s">
        <v>65</v>
      </c>
      <c r="C21" s="371"/>
      <c r="D21" s="370" t="s">
        <v>119</v>
      </c>
      <c r="E21" s="371"/>
      <c r="F21" s="368" t="s">
        <v>133</v>
      </c>
      <c r="G21" s="369"/>
      <c r="H21" s="369"/>
      <c r="I21" s="373"/>
      <c r="J21" s="372" t="s">
        <v>50</v>
      </c>
      <c r="K21" s="370" t="s">
        <v>235</v>
      </c>
      <c r="L21" s="371"/>
      <c r="M21" s="370" t="s">
        <v>199</v>
      </c>
      <c r="N21" s="371"/>
      <c r="O21" s="370" t="s">
        <v>217</v>
      </c>
      <c r="P21" s="371"/>
      <c r="Q21" s="370" t="s">
        <v>179</v>
      </c>
      <c r="R21" s="371"/>
      <c r="S21" s="372" t="s">
        <v>54</v>
      </c>
      <c r="T21" s="372" t="s">
        <v>53</v>
      </c>
      <c r="U21" s="372" t="s">
        <v>90</v>
      </c>
      <c r="V21" s="370" t="s">
        <v>439</v>
      </c>
      <c r="W21" s="371"/>
      <c r="X21" s="368" t="s">
        <v>216</v>
      </c>
      <c r="Y21" s="369"/>
      <c r="Z21" s="368" t="s">
        <v>215</v>
      </c>
      <c r="AA21" s="369"/>
    </row>
    <row r="22" spans="1:27" ht="216" customHeight="1">
      <c r="A22" s="363"/>
      <c r="B22" s="360"/>
      <c r="C22" s="361"/>
      <c r="D22" s="360"/>
      <c r="E22" s="361"/>
      <c r="F22" s="368" t="s">
        <v>265</v>
      </c>
      <c r="G22" s="373"/>
      <c r="H22" s="368" t="s">
        <v>267</v>
      </c>
      <c r="I22" s="373"/>
      <c r="J22" s="364"/>
      <c r="K22" s="360"/>
      <c r="L22" s="361"/>
      <c r="M22" s="360"/>
      <c r="N22" s="361"/>
      <c r="O22" s="360"/>
      <c r="P22" s="361"/>
      <c r="Q22" s="360"/>
      <c r="R22" s="361"/>
      <c r="S22" s="364"/>
      <c r="T22" s="364"/>
      <c r="U22" s="364"/>
      <c r="V22" s="360"/>
      <c r="W22" s="361"/>
      <c r="X22" s="25" t="s">
        <v>253</v>
      </c>
      <c r="Y22" s="25" t="s">
        <v>243</v>
      </c>
      <c r="Z22" s="25" t="s">
        <v>254</v>
      </c>
      <c r="AA22" s="25" t="s">
        <v>244</v>
      </c>
    </row>
    <row r="23" spans="1:27" ht="60" customHeight="1">
      <c r="A23" s="364"/>
      <c r="B23" s="33" t="s">
        <v>66</v>
      </c>
      <c r="C23" s="33" t="s">
        <v>165</v>
      </c>
      <c r="D23" s="33" t="s">
        <v>66</v>
      </c>
      <c r="E23" s="33" t="s">
        <v>165</v>
      </c>
      <c r="F23" s="33" t="s">
        <v>66</v>
      </c>
      <c r="G23" s="33" t="s">
        <v>165</v>
      </c>
      <c r="H23" s="33" t="s">
        <v>66</v>
      </c>
      <c r="I23" s="33" t="s">
        <v>165</v>
      </c>
      <c r="J23" s="33" t="s">
        <v>66</v>
      </c>
      <c r="K23" s="33" t="s">
        <v>66</v>
      </c>
      <c r="L23" s="33" t="s">
        <v>165</v>
      </c>
      <c r="M23" s="33" t="s">
        <v>66</v>
      </c>
      <c r="N23" s="33" t="s">
        <v>165</v>
      </c>
      <c r="O23" s="33" t="s">
        <v>66</v>
      </c>
      <c r="P23" s="33" t="s">
        <v>165</v>
      </c>
      <c r="Q23" s="33" t="s">
        <v>66</v>
      </c>
      <c r="R23" s="33" t="s">
        <v>165</v>
      </c>
      <c r="S23" s="33" t="s">
        <v>66</v>
      </c>
      <c r="T23" s="33" t="s">
        <v>66</v>
      </c>
      <c r="U23" s="33" t="s">
        <v>66</v>
      </c>
      <c r="V23" s="33" t="s">
        <v>66</v>
      </c>
      <c r="W23" s="33" t="s">
        <v>165</v>
      </c>
      <c r="X23" s="33" t="s">
        <v>66</v>
      </c>
      <c r="Y23" s="33" t="s">
        <v>66</v>
      </c>
      <c r="Z23" s="25" t="s">
        <v>66</v>
      </c>
      <c r="AA23" s="25" t="s">
        <v>66</v>
      </c>
    </row>
    <row r="24" spans="1:27">
      <c r="A24" s="26">
        <v>1</v>
      </c>
      <c r="B24" s="26">
        <v>2</v>
      </c>
      <c r="C24" s="26">
        <v>3</v>
      </c>
      <c r="D24" s="26">
        <v>4</v>
      </c>
      <c r="E24" s="26">
        <v>5</v>
      </c>
      <c r="F24" s="26">
        <v>6</v>
      </c>
      <c r="G24" s="26">
        <v>7</v>
      </c>
      <c r="H24" s="26">
        <v>8</v>
      </c>
      <c r="I24" s="26">
        <v>9</v>
      </c>
      <c r="J24" s="26">
        <v>10</v>
      </c>
      <c r="K24" s="26">
        <v>11</v>
      </c>
      <c r="L24" s="26">
        <v>12</v>
      </c>
      <c r="M24" s="26">
        <v>13</v>
      </c>
      <c r="N24" s="26">
        <v>14</v>
      </c>
      <c r="O24" s="26">
        <v>15</v>
      </c>
      <c r="P24" s="26">
        <v>16</v>
      </c>
      <c r="Q24" s="26">
        <v>17</v>
      </c>
      <c r="R24" s="26">
        <v>18</v>
      </c>
      <c r="S24" s="26">
        <v>19</v>
      </c>
      <c r="T24" s="26">
        <v>20</v>
      </c>
      <c r="U24" s="26">
        <v>21</v>
      </c>
      <c r="V24" s="26">
        <v>22</v>
      </c>
      <c r="W24" s="26">
        <v>23</v>
      </c>
      <c r="X24" s="26">
        <v>24</v>
      </c>
      <c r="Y24" s="26">
        <v>25</v>
      </c>
      <c r="Z24" s="26">
        <v>26</v>
      </c>
      <c r="AA24" s="26">
        <v>27</v>
      </c>
    </row>
    <row r="25" spans="1:27" s="108" customFormat="1" ht="189">
      <c r="A25" s="217">
        <v>1</v>
      </c>
      <c r="B25" s="217"/>
      <c r="C25" s="217" t="s">
        <v>449</v>
      </c>
      <c r="D25" s="217"/>
      <c r="E25" s="217" t="str">
        <f>C25</f>
        <v>Кольцующий участок ВЛ-35кВ между Ф2,4  ПС 110/35/6кВ "КНС 14" и Ф2,4ПС 110/35/6кВ "БЧ"</v>
      </c>
      <c r="F25" s="217"/>
      <c r="G25" s="217">
        <v>35</v>
      </c>
      <c r="H25" s="217"/>
      <c r="I25" s="217">
        <v>35</v>
      </c>
      <c r="J25" s="217">
        <v>2026</v>
      </c>
      <c r="K25" s="217"/>
      <c r="L25" s="217">
        <v>2</v>
      </c>
      <c r="M25" s="217"/>
      <c r="N25" s="217" t="s">
        <v>397</v>
      </c>
      <c r="O25" s="217"/>
      <c r="P25" s="217" t="s">
        <v>395</v>
      </c>
      <c r="Q25" s="218"/>
      <c r="R25" s="218" t="s">
        <v>538</v>
      </c>
      <c r="S25" s="217" t="s">
        <v>319</v>
      </c>
      <c r="T25" s="217" t="s">
        <v>319</v>
      </c>
      <c r="U25" s="217" t="s">
        <v>319</v>
      </c>
      <c r="V25" s="217"/>
      <c r="W25" s="217" t="s">
        <v>396</v>
      </c>
      <c r="X25" s="253" t="s">
        <v>313</v>
      </c>
      <c r="Y25" s="253" t="s">
        <v>313</v>
      </c>
      <c r="Z25" s="217" t="s">
        <v>313</v>
      </c>
      <c r="AA25" s="217" t="s">
        <v>313</v>
      </c>
    </row>
    <row r="26" spans="1:27">
      <c r="A26" s="21"/>
      <c r="B26" s="21"/>
      <c r="C26" s="21"/>
      <c r="E26" s="21"/>
      <c r="X26" s="20"/>
      <c r="Y26" s="20"/>
      <c r="Z26" s="20"/>
      <c r="AA26" s="20"/>
    </row>
    <row r="27" spans="1:27">
      <c r="A27" s="21"/>
      <c r="B27" s="21"/>
      <c r="C27" s="21"/>
    </row>
  </sheetData>
  <mergeCells count="27">
    <mergeCell ref="A21:A23"/>
    <mergeCell ref="F22:G22"/>
    <mergeCell ref="H22:I22"/>
    <mergeCell ref="F21:I21"/>
    <mergeCell ref="X21:Y21"/>
    <mergeCell ref="Z21:AA21"/>
    <mergeCell ref="B21:C22"/>
    <mergeCell ref="D21:E22"/>
    <mergeCell ref="J21:J22"/>
    <mergeCell ref="K21:L22"/>
    <mergeCell ref="M21:N22"/>
    <mergeCell ref="O21:P22"/>
    <mergeCell ref="Q21:R22"/>
    <mergeCell ref="S21:S22"/>
    <mergeCell ref="T21:T22"/>
    <mergeCell ref="U21:U22"/>
    <mergeCell ref="V21:W22"/>
    <mergeCell ref="E13:Y13"/>
    <mergeCell ref="E15:Y15"/>
    <mergeCell ref="E16:Y16"/>
    <mergeCell ref="E18:Y18"/>
    <mergeCell ref="A19:AA19"/>
    <mergeCell ref="A5:AA5"/>
    <mergeCell ref="E7:Y7"/>
    <mergeCell ref="E9:Y9"/>
    <mergeCell ref="E10:Y10"/>
    <mergeCell ref="E12:Y12"/>
  </mergeCells>
  <pageMargins left="0.79" right="0.59" top="0.79" bottom="0.39" header="0.2" footer="0.2"/>
  <pageSetup paperSize="8" scale="3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C30"/>
  <sheetViews>
    <sheetView view="pageBreakPreview" topLeftCell="A13" zoomScaleNormal="70" zoomScaleSheetLayoutView="100" workbookViewId="0">
      <selection activeCell="C30" sqref="C30"/>
    </sheetView>
  </sheetViews>
  <sheetFormatPr defaultColWidth="9.140625" defaultRowHeight="15"/>
  <cols>
    <col min="1" max="1" width="6.28515625" style="116" customWidth="1"/>
    <col min="2" max="2" width="53.5703125" style="116" customWidth="1"/>
    <col min="3" max="3" width="98.28515625" style="116" customWidth="1"/>
    <col min="4" max="4" width="14.42578125" style="165" customWidth="1"/>
    <col min="5" max="5" width="36.5703125" style="116" customWidth="1"/>
    <col min="6" max="6" width="20" style="116" customWidth="1"/>
    <col min="7" max="7" width="25.5703125" style="116" customWidth="1"/>
    <col min="8" max="8" width="16.42578125" style="116" customWidth="1"/>
    <col min="9" max="29" width="9.28515625" style="116" customWidth="1"/>
    <col min="30" max="16384" width="9.140625" style="116"/>
  </cols>
  <sheetData>
    <row r="1" spans="1:29" ht="18.75" customHeight="1">
      <c r="A1" s="164"/>
      <c r="C1" s="114" t="s">
        <v>171</v>
      </c>
    </row>
    <row r="2" spans="1:29" ht="18.75" customHeight="1">
      <c r="A2" s="164"/>
      <c r="C2" s="115" t="s">
        <v>246</v>
      </c>
    </row>
    <row r="3" spans="1:29" ht="18.75">
      <c r="A3" s="166"/>
      <c r="C3" s="115" t="s">
        <v>312</v>
      </c>
    </row>
    <row r="4" spans="1:29" ht="18.75">
      <c r="A4" s="166"/>
      <c r="C4" s="115"/>
    </row>
    <row r="5" spans="1:29" ht="15.75">
      <c r="A5" s="331" t="str">
        <f>'1. паспорт местоположение'!A5:C5</f>
        <v>Год раскрытия информации: 2026 год</v>
      </c>
      <c r="B5" s="331"/>
      <c r="C5" s="331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  <c r="Y5" s="167"/>
      <c r="Z5" s="167"/>
      <c r="AA5" s="167"/>
      <c r="AB5" s="167"/>
      <c r="AC5" s="167"/>
    </row>
    <row r="6" spans="1:29" ht="18.75">
      <c r="A6" s="166"/>
      <c r="G6" s="115"/>
    </row>
    <row r="7" spans="1:29" ht="18.75">
      <c r="A7" s="332" t="s">
        <v>156</v>
      </c>
      <c r="B7" s="332"/>
      <c r="C7" s="332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</row>
    <row r="8" spans="1:29" ht="18.75">
      <c r="A8" s="332"/>
      <c r="B8" s="332"/>
      <c r="C8" s="332"/>
      <c r="E8" s="156"/>
      <c r="F8" s="156"/>
      <c r="G8" s="156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168"/>
    </row>
    <row r="9" spans="1:29" ht="18.75">
      <c r="A9" s="374" t="str">
        <f>'1. паспорт местоположение'!$A$9</f>
        <v xml:space="preserve">Акционерное общество «Черногорэнерго» </v>
      </c>
      <c r="B9" s="374"/>
      <c r="C9" s="374"/>
      <c r="E9" s="169"/>
      <c r="F9" s="169"/>
      <c r="G9" s="169"/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68"/>
      <c r="U9" s="168"/>
    </row>
    <row r="10" spans="1:29" ht="18.75">
      <c r="A10" s="334" t="s">
        <v>2</v>
      </c>
      <c r="B10" s="334"/>
      <c r="C10" s="334"/>
      <c r="E10" s="117"/>
      <c r="F10" s="117"/>
      <c r="G10" s="117"/>
      <c r="H10" s="168"/>
      <c r="I10" s="168"/>
      <c r="J10" s="168"/>
      <c r="K10" s="168"/>
      <c r="L10" s="168"/>
      <c r="M10" s="168"/>
      <c r="N10" s="168"/>
      <c r="O10" s="168"/>
      <c r="P10" s="168"/>
      <c r="Q10" s="168"/>
      <c r="R10" s="168"/>
      <c r="S10" s="168"/>
      <c r="T10" s="168"/>
      <c r="U10" s="168"/>
    </row>
    <row r="11" spans="1:29" ht="18.75">
      <c r="A11" s="332"/>
      <c r="B11" s="332"/>
      <c r="C11" s="332"/>
      <c r="E11" s="156"/>
      <c r="F11" s="156"/>
      <c r="G11" s="156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</row>
    <row r="12" spans="1:29" ht="18.75">
      <c r="A12" s="376" t="str">
        <f>'1. паспорт местоположение'!A12</f>
        <v>P_2025.10с</v>
      </c>
      <c r="B12" s="376"/>
      <c r="C12" s="376"/>
      <c r="E12" s="169"/>
      <c r="F12" s="169"/>
      <c r="G12" s="169"/>
      <c r="H12" s="168"/>
      <c r="I12" s="168"/>
      <c r="J12" s="168"/>
      <c r="K12" s="168"/>
      <c r="L12" s="168"/>
      <c r="M12" s="168"/>
      <c r="N12" s="168"/>
      <c r="O12" s="168"/>
      <c r="P12" s="168"/>
      <c r="Q12" s="168"/>
      <c r="R12" s="168"/>
      <c r="S12" s="168"/>
      <c r="T12" s="168"/>
      <c r="U12" s="168"/>
    </row>
    <row r="13" spans="1:29" ht="18.75">
      <c r="A13" s="334" t="s">
        <v>0</v>
      </c>
      <c r="B13" s="334"/>
      <c r="C13" s="334"/>
      <c r="E13" s="117"/>
      <c r="F13" s="117"/>
      <c r="G13" s="117"/>
      <c r="H13" s="168"/>
      <c r="I13" s="168"/>
      <c r="J13" s="168"/>
      <c r="K13" s="168"/>
      <c r="L13" s="168"/>
      <c r="M13" s="168"/>
      <c r="N13" s="168"/>
      <c r="O13" s="168"/>
      <c r="P13" s="168"/>
      <c r="Q13" s="168"/>
      <c r="R13" s="168"/>
      <c r="S13" s="168"/>
      <c r="T13" s="168"/>
      <c r="U13" s="168"/>
    </row>
    <row r="14" spans="1:29" ht="15.75" customHeight="1">
      <c r="A14" s="375"/>
      <c r="B14" s="375"/>
      <c r="C14" s="375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</row>
    <row r="15" spans="1:29" ht="69.75" customHeight="1">
      <c r="A15" s="377" t="str">
        <f>'1. паспорт местоположение'!A15:C15</f>
        <v>Капитальное строительство: "Кольцующий участок ВЛ35кВ между ВЛ 35кВ Ф2,4 ПС 110/35/6кВ "КНС-14" и ВЛ 35кВ Ф2,4 ПС 110/35/6кВ "Большечерногорская"</v>
      </c>
      <c r="B15" s="376"/>
      <c r="C15" s="376"/>
      <c r="E15" s="169"/>
      <c r="F15" s="169"/>
      <c r="G15" s="169"/>
      <c r="H15" s="169"/>
      <c r="I15" s="169"/>
      <c r="J15" s="169"/>
      <c r="K15" s="169"/>
      <c r="L15" s="169"/>
      <c r="M15" s="169"/>
      <c r="N15" s="169"/>
      <c r="O15" s="169"/>
      <c r="P15" s="169"/>
      <c r="Q15" s="169"/>
      <c r="R15" s="169"/>
      <c r="S15" s="169"/>
      <c r="T15" s="169"/>
      <c r="U15" s="169"/>
    </row>
    <row r="16" spans="1:29" ht="15" customHeight="1">
      <c r="A16" s="334" t="s">
        <v>1</v>
      </c>
      <c r="B16" s="334"/>
      <c r="C16" s="334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7"/>
      <c r="T16" s="117"/>
      <c r="U16" s="117"/>
    </row>
    <row r="17" spans="1:21" ht="15" customHeight="1">
      <c r="A17" s="375"/>
      <c r="B17" s="375"/>
      <c r="C17" s="375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</row>
    <row r="18" spans="1:21" ht="27.75" customHeight="1">
      <c r="A18" s="340" t="s">
        <v>188</v>
      </c>
      <c r="B18" s="340"/>
      <c r="C18" s="340"/>
      <c r="E18" s="170"/>
      <c r="F18" s="170"/>
      <c r="G18" s="170"/>
      <c r="H18" s="170"/>
      <c r="I18" s="170"/>
      <c r="J18" s="170"/>
      <c r="K18" s="170"/>
      <c r="L18" s="170"/>
      <c r="M18" s="170"/>
      <c r="N18" s="170"/>
      <c r="O18" s="170"/>
      <c r="P18" s="170"/>
      <c r="Q18" s="170"/>
      <c r="R18" s="170"/>
      <c r="S18" s="170"/>
      <c r="T18" s="170"/>
      <c r="U18" s="170"/>
    </row>
    <row r="19" spans="1:21" ht="15" customHeight="1">
      <c r="A19" s="117"/>
      <c r="B19" s="117"/>
      <c r="C19" s="117"/>
      <c r="E19" s="117"/>
      <c r="F19" s="117"/>
      <c r="G19" s="11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</row>
    <row r="20" spans="1:21" ht="39.75" customHeight="1">
      <c r="A20" s="158" t="s">
        <v>274</v>
      </c>
      <c r="B20" s="159" t="s">
        <v>111</v>
      </c>
      <c r="C20" s="118" t="s">
        <v>201</v>
      </c>
      <c r="E20" s="117"/>
      <c r="F20" s="117"/>
      <c r="G20" s="11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71"/>
      <c r="T20" s="171"/>
      <c r="U20" s="171"/>
    </row>
    <row r="21" spans="1:21" ht="16.5" customHeight="1">
      <c r="A21" s="118">
        <v>1</v>
      </c>
      <c r="B21" s="159">
        <v>2</v>
      </c>
      <c r="C21" s="118">
        <v>3</v>
      </c>
      <c r="E21" s="117"/>
      <c r="F21" s="117"/>
      <c r="G21" s="11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71"/>
      <c r="T21" s="171"/>
      <c r="U21" s="171"/>
    </row>
    <row r="22" spans="1:21" ht="78" customHeight="1">
      <c r="A22" s="160" t="s">
        <v>14</v>
      </c>
      <c r="B22" s="172" t="s">
        <v>73</v>
      </c>
      <c r="C22" s="222" t="s">
        <v>446</v>
      </c>
      <c r="E22" s="117"/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71"/>
      <c r="R22" s="171"/>
      <c r="S22" s="171"/>
      <c r="T22" s="171"/>
      <c r="U22" s="171"/>
    </row>
    <row r="23" spans="1:21" ht="42.75" customHeight="1">
      <c r="A23" s="160" t="s">
        <v>25</v>
      </c>
      <c r="B23" s="162" t="s">
        <v>145</v>
      </c>
      <c r="C23" s="46" t="str">
        <f>'1. паспорт местоположение'!C40</f>
        <v>Двухцепной кольцующий участок ВЛ 35кВ ,протяженность 2,9км.Опоры металлические в габаритах ВЛ 110кВ ( 1У110-2,У110-2+5.П110-4,ПС-35Я4С,ПС -35Я1С)</v>
      </c>
    </row>
    <row r="24" spans="1:21" ht="63" customHeight="1">
      <c r="A24" s="160" t="s">
        <v>34</v>
      </c>
      <c r="B24" s="162" t="s">
        <v>146</v>
      </c>
      <c r="C24" s="219" t="str">
        <f>'3.2. паспорт Техсостояние ЛЭП'!C25</f>
        <v>Кольцующий участок ВЛ-35кВ между Ф2,4  ПС 110/35/6кВ "КНС 14" и Ф2,4ПС 110/35/6кВ "БЧ"</v>
      </c>
    </row>
    <row r="25" spans="1:21" ht="63" customHeight="1">
      <c r="A25" s="160" t="s">
        <v>35</v>
      </c>
      <c r="B25" s="162" t="s">
        <v>219</v>
      </c>
      <c r="C25" s="119" t="s">
        <v>313</v>
      </c>
    </row>
    <row r="26" spans="1:21" ht="56.25" customHeight="1">
      <c r="A26" s="160" t="s">
        <v>36</v>
      </c>
      <c r="B26" s="162" t="s">
        <v>147</v>
      </c>
      <c r="C26" s="118" t="s">
        <v>315</v>
      </c>
    </row>
    <row r="27" spans="1:21" ht="92.25" customHeight="1">
      <c r="A27" s="160" t="s">
        <v>37</v>
      </c>
      <c r="B27" s="162" t="s">
        <v>138</v>
      </c>
      <c r="C27" s="270" t="s">
        <v>445</v>
      </c>
    </row>
    <row r="28" spans="1:21" ht="42.75" customHeight="1">
      <c r="A28" s="160" t="s">
        <v>38</v>
      </c>
      <c r="B28" s="162" t="s">
        <v>51</v>
      </c>
      <c r="C28" s="118">
        <v>2023</v>
      </c>
    </row>
    <row r="29" spans="1:21" ht="42.75" customHeight="1">
      <c r="A29" s="160" t="s">
        <v>39</v>
      </c>
      <c r="B29" s="158" t="s">
        <v>52</v>
      </c>
      <c r="C29" s="118">
        <v>2026</v>
      </c>
    </row>
    <row r="30" spans="1:21" ht="42.75" customHeight="1">
      <c r="A30" s="160" t="s">
        <v>40</v>
      </c>
      <c r="B30" s="158" t="s">
        <v>213</v>
      </c>
      <c r="C30" s="118" t="s">
        <v>314</v>
      </c>
    </row>
  </sheetData>
  <mergeCells count="13">
    <mergeCell ref="A16:C16"/>
    <mergeCell ref="A17:C17"/>
    <mergeCell ref="A18:C18"/>
    <mergeCell ref="A11:C11"/>
    <mergeCell ref="A12:C12"/>
    <mergeCell ref="A13:C13"/>
    <mergeCell ref="A14:C14"/>
    <mergeCell ref="A15:C15"/>
    <mergeCell ref="A5:C5"/>
    <mergeCell ref="A7:C7"/>
    <mergeCell ref="A8:C8"/>
    <mergeCell ref="A9:C9"/>
    <mergeCell ref="A10:C10"/>
  </mergeCells>
  <pageMargins left="0.71" right="0.71" top="0.75" bottom="0.75" header="0.31" footer="0.31"/>
  <pageSetup paperSize="8" scale="5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07"/>
  <sheetViews>
    <sheetView view="pageBreakPreview" zoomScale="60" zoomScaleNormal="60" workbookViewId="0">
      <selection activeCell="P42" sqref="P42"/>
    </sheetView>
  </sheetViews>
  <sheetFormatPr defaultColWidth="9.140625" defaultRowHeight="15.75"/>
  <cols>
    <col min="1" max="1" width="65.42578125" style="120" customWidth="1"/>
    <col min="2" max="2" width="17.7109375" style="120" customWidth="1"/>
    <col min="3" max="16" width="20.28515625" style="120" customWidth="1"/>
    <col min="17" max="17" width="22.85546875" style="120" customWidth="1"/>
    <col min="18" max="18" width="21.7109375" style="120" customWidth="1"/>
    <col min="19" max="19" width="22.42578125" style="120" customWidth="1"/>
    <col min="20" max="20" width="21.42578125" style="120" customWidth="1"/>
    <col min="21" max="21" width="20.28515625" style="120" customWidth="1"/>
    <col min="22" max="16384" width="9.140625" style="120"/>
  </cols>
  <sheetData>
    <row r="1" spans="1:21">
      <c r="T1" s="120" t="s">
        <v>170</v>
      </c>
    </row>
    <row r="2" spans="1:21">
      <c r="T2" s="120" t="s">
        <v>246</v>
      </c>
    </row>
    <row r="3" spans="1:21">
      <c r="T3" s="120" t="s">
        <v>305</v>
      </c>
    </row>
    <row r="4" spans="1:21" s="122" customFormat="1" ht="18.75" customHeight="1">
      <c r="A4" s="388" t="str">
        <f>'1. паспорт местоположение'!A5:C5</f>
        <v>Год раскрытия информации: 2026 год</v>
      </c>
      <c r="B4" s="389"/>
      <c r="C4" s="389"/>
      <c r="D4" s="389"/>
      <c r="E4" s="389"/>
      <c r="F4" s="389"/>
      <c r="G4" s="389"/>
      <c r="H4" s="389"/>
      <c r="I4" s="389"/>
      <c r="J4" s="389"/>
      <c r="K4" s="389"/>
      <c r="L4" s="121"/>
      <c r="M4" s="121"/>
      <c r="N4" s="121"/>
      <c r="O4" s="121"/>
      <c r="P4" s="121"/>
      <c r="Q4" s="121"/>
      <c r="R4" s="121"/>
      <c r="S4" s="121"/>
      <c r="T4" s="121"/>
      <c r="U4" s="121"/>
    </row>
    <row r="5" spans="1:21" s="122" customFormat="1">
      <c r="A5" s="123"/>
      <c r="B5" s="124"/>
      <c r="C5" s="124"/>
      <c r="D5" s="124"/>
      <c r="E5" s="124"/>
      <c r="F5" s="124"/>
      <c r="G5" s="124"/>
      <c r="H5" s="124"/>
      <c r="I5" s="124"/>
      <c r="J5" s="124"/>
      <c r="K5" s="125"/>
      <c r="L5" s="126"/>
      <c r="M5" s="126"/>
      <c r="N5" s="126"/>
      <c r="O5" s="126"/>
      <c r="P5" s="126"/>
      <c r="Q5" s="126"/>
      <c r="R5" s="126"/>
      <c r="S5" s="126"/>
      <c r="T5" s="126"/>
      <c r="U5" s="126"/>
    </row>
    <row r="6" spans="1:21" s="122" customFormat="1" ht="18.75">
      <c r="A6" s="390" t="s">
        <v>156</v>
      </c>
      <c r="B6" s="389"/>
      <c r="C6" s="389"/>
      <c r="D6" s="389"/>
      <c r="E6" s="389"/>
      <c r="F6" s="389"/>
      <c r="G6" s="389"/>
      <c r="H6" s="389"/>
      <c r="I6" s="389"/>
      <c r="J6" s="389"/>
      <c r="K6" s="389"/>
      <c r="L6" s="127"/>
      <c r="M6" s="127"/>
      <c r="N6" s="127"/>
      <c r="O6" s="127"/>
      <c r="P6" s="127"/>
      <c r="Q6" s="127"/>
      <c r="R6" s="127"/>
      <c r="S6" s="127"/>
      <c r="T6" s="127"/>
      <c r="U6" s="127"/>
    </row>
    <row r="7" spans="1:21" s="122" customFormat="1">
      <c r="A7" s="123"/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8"/>
      <c r="M7" s="128"/>
      <c r="N7" s="128"/>
      <c r="O7" s="128"/>
      <c r="P7" s="128"/>
      <c r="Q7" s="128"/>
      <c r="R7" s="128"/>
      <c r="S7" s="128"/>
      <c r="T7" s="128"/>
      <c r="U7" s="126"/>
    </row>
    <row r="8" spans="1:21" s="122" customFormat="1" ht="18.75" customHeight="1">
      <c r="A8" s="391" t="str">
        <f>'1. паспорт местоположение'!$A$9</f>
        <v xml:space="preserve">Акционерное общество «Черногорэнерго» </v>
      </c>
      <c r="B8" s="389"/>
      <c r="C8" s="389"/>
      <c r="D8" s="389"/>
      <c r="E8" s="389"/>
      <c r="F8" s="389"/>
      <c r="G8" s="389"/>
      <c r="H8" s="389"/>
      <c r="I8" s="389"/>
      <c r="J8" s="389"/>
      <c r="K8" s="389"/>
      <c r="L8" s="129"/>
      <c r="M8" s="129"/>
      <c r="N8" s="129"/>
      <c r="O8" s="129"/>
      <c r="P8" s="129"/>
      <c r="Q8" s="129"/>
      <c r="R8" s="129"/>
      <c r="S8" s="129"/>
      <c r="T8" s="129"/>
      <c r="U8" s="129"/>
    </row>
    <row r="9" spans="1:21" s="122" customFormat="1" ht="18.75" customHeight="1">
      <c r="A9" s="386" t="s">
        <v>2</v>
      </c>
      <c r="B9" s="389"/>
      <c r="C9" s="389"/>
      <c r="D9" s="389"/>
      <c r="E9" s="389"/>
      <c r="F9" s="389"/>
      <c r="G9" s="389"/>
      <c r="H9" s="389"/>
      <c r="I9" s="389"/>
      <c r="J9" s="389"/>
      <c r="K9" s="389"/>
      <c r="L9" s="130"/>
      <c r="M9" s="130"/>
      <c r="N9" s="130"/>
      <c r="O9" s="130"/>
      <c r="P9" s="130"/>
      <c r="Q9" s="130"/>
      <c r="R9" s="130"/>
      <c r="S9" s="130"/>
      <c r="T9" s="130"/>
      <c r="U9" s="130"/>
    </row>
    <row r="10" spans="1:21" s="122" customFormat="1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8"/>
      <c r="M10" s="128"/>
      <c r="N10" s="128"/>
      <c r="O10" s="128"/>
      <c r="P10" s="128"/>
      <c r="Q10" s="128"/>
      <c r="R10" s="128"/>
      <c r="S10" s="128"/>
      <c r="T10" s="128"/>
      <c r="U10" s="126"/>
    </row>
    <row r="11" spans="1:21" s="122" customFormat="1" ht="18.75" customHeight="1">
      <c r="A11" s="390" t="str">
        <f>'1. паспорт местоположение'!A12</f>
        <v>P_2025.10с</v>
      </c>
      <c r="B11" s="387"/>
      <c r="C11" s="387"/>
      <c r="D11" s="387"/>
      <c r="E11" s="387"/>
      <c r="F11" s="387"/>
      <c r="G11" s="387"/>
      <c r="H11" s="387"/>
      <c r="I11" s="387"/>
      <c r="J11" s="387"/>
      <c r="K11" s="387"/>
      <c r="L11" s="127"/>
      <c r="M11" s="129"/>
      <c r="N11" s="129"/>
      <c r="O11" s="129"/>
      <c r="P11" s="129"/>
      <c r="Q11" s="129"/>
      <c r="R11" s="129"/>
      <c r="S11" s="129"/>
      <c r="T11" s="129"/>
      <c r="U11" s="129"/>
    </row>
    <row r="12" spans="1:21" s="122" customFormat="1" ht="18.75" customHeight="1">
      <c r="A12" s="386" t="s">
        <v>0</v>
      </c>
      <c r="B12" s="387"/>
      <c r="C12" s="387"/>
      <c r="D12" s="387"/>
      <c r="E12" s="387"/>
      <c r="F12" s="387"/>
      <c r="G12" s="387"/>
      <c r="H12" s="387"/>
      <c r="I12" s="387"/>
      <c r="J12" s="387"/>
      <c r="K12" s="387"/>
      <c r="L12" s="130"/>
      <c r="M12" s="130"/>
      <c r="N12" s="130"/>
      <c r="O12" s="130"/>
      <c r="P12" s="130"/>
      <c r="Q12" s="130"/>
      <c r="R12" s="130"/>
      <c r="S12" s="130"/>
      <c r="T12" s="130"/>
      <c r="U12" s="130"/>
    </row>
    <row r="13" spans="1:21" s="122" customFormat="1" ht="15.75" customHeight="1">
      <c r="A13" s="150"/>
      <c r="B13" s="150"/>
      <c r="C13" s="150"/>
      <c r="D13" s="150"/>
      <c r="E13" s="150"/>
      <c r="F13" s="150"/>
      <c r="G13" s="150"/>
      <c r="H13" s="150"/>
      <c r="I13" s="150"/>
      <c r="J13" s="150"/>
      <c r="K13" s="150"/>
      <c r="L13" s="130"/>
      <c r="M13" s="130"/>
      <c r="N13" s="130"/>
      <c r="O13" s="130"/>
      <c r="P13" s="130"/>
      <c r="Q13" s="130"/>
      <c r="R13" s="130"/>
      <c r="S13" s="130"/>
      <c r="T13" s="130"/>
      <c r="U13" s="126"/>
    </row>
    <row r="14" spans="1:21" s="122" customFormat="1" ht="70.5" customHeight="1">
      <c r="A14" s="379" t="str">
        <f>'1. паспорт местоположение'!A15:C15</f>
        <v>Капитальное строительство: "Кольцующий участок ВЛ35кВ между ВЛ 35кВ Ф2,4 ПС 110/35/6кВ "КНС-14" и ВЛ 35кВ Ф2,4 ПС 110/35/6кВ "Большечерногорская"</v>
      </c>
      <c r="B14" s="379"/>
      <c r="C14" s="379"/>
      <c r="D14" s="379"/>
      <c r="E14" s="379"/>
      <c r="F14" s="379"/>
      <c r="G14" s="379"/>
      <c r="H14" s="379"/>
      <c r="I14" s="379"/>
      <c r="J14" s="379"/>
      <c r="K14" s="379"/>
      <c r="L14" s="379"/>
      <c r="M14" s="131"/>
      <c r="N14" s="131"/>
      <c r="O14" s="131"/>
      <c r="P14" s="131"/>
      <c r="Q14" s="131"/>
      <c r="R14" s="131"/>
      <c r="S14" s="131"/>
      <c r="T14" s="131"/>
      <c r="U14" s="131"/>
    </row>
    <row r="15" spans="1:21">
      <c r="A15" s="132"/>
      <c r="B15" s="133" t="s">
        <v>278</v>
      </c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U15" s="134"/>
    </row>
    <row r="16" spans="1:21" ht="19.5" thickBot="1">
      <c r="A16" s="47" t="s">
        <v>85</v>
      </c>
      <c r="B16" s="47" t="s">
        <v>76</v>
      </c>
      <c r="C16" s="48"/>
      <c r="D16" s="49"/>
      <c r="E16" s="50"/>
      <c r="F16" s="50"/>
      <c r="G16" s="51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52"/>
    </row>
    <row r="17" spans="1:20" ht="18.75">
      <c r="A17" s="53" t="s">
        <v>306</v>
      </c>
      <c r="B17" s="135">
        <f>'6.2. паспорт фин осв ввод'!C30*1000000</f>
        <v>33067881.350178197</v>
      </c>
      <c r="C17" s="48"/>
      <c r="D17" s="48"/>
      <c r="E17" s="48"/>
      <c r="F17" s="48"/>
      <c r="G17" s="51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52"/>
    </row>
    <row r="18" spans="1:20" ht="18.75">
      <c r="A18" s="54" t="s">
        <v>307</v>
      </c>
      <c r="B18" s="55"/>
      <c r="C18" s="48"/>
      <c r="D18" s="48"/>
      <c r="E18" s="48"/>
      <c r="F18" s="48"/>
      <c r="G18" s="51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52"/>
      <c r="S18" s="48"/>
      <c r="T18" s="48"/>
    </row>
    <row r="19" spans="1:20" ht="19.5" thickBot="1">
      <c r="A19" s="54" t="s">
        <v>205</v>
      </c>
      <c r="B19" s="55">
        <v>30</v>
      </c>
      <c r="C19" s="48"/>
      <c r="D19" s="56" t="s">
        <v>200</v>
      </c>
      <c r="E19" s="48"/>
      <c r="F19" s="48"/>
      <c r="G19" s="57"/>
      <c r="H19" s="57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</row>
    <row r="20" spans="1:20" ht="19.5" thickBot="1">
      <c r="A20" s="58" t="s">
        <v>88</v>
      </c>
      <c r="B20" s="59">
        <v>1</v>
      </c>
      <c r="C20" s="48"/>
      <c r="D20" s="380" t="s">
        <v>178</v>
      </c>
      <c r="E20" s="381"/>
      <c r="F20" s="60">
        <f>SUM(B80:T80)</f>
        <v>13.157051226698092</v>
      </c>
      <c r="G20" s="57"/>
      <c r="H20" s="57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</row>
    <row r="21" spans="1:20" ht="18.75">
      <c r="A21" s="61" t="s">
        <v>279</v>
      </c>
      <c r="B21" s="62"/>
      <c r="C21" s="48"/>
      <c r="D21" s="382" t="s">
        <v>64</v>
      </c>
      <c r="E21" s="383"/>
      <c r="F21" s="63">
        <f>IF(SUM(B81:T81)=0,"не окупается",SUM(B81:T81))</f>
        <v>15.541455310656879</v>
      </c>
      <c r="G21" s="64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</row>
    <row r="22" spans="1:20" ht="18.75">
      <c r="A22" s="65" t="s">
        <v>280</v>
      </c>
      <c r="B22" s="66">
        <v>4</v>
      </c>
      <c r="C22" s="48"/>
      <c r="D22" s="382" t="s">
        <v>317</v>
      </c>
      <c r="E22" s="383"/>
      <c r="F22" s="67">
        <f>R78</f>
        <v>15042237.379685696</v>
      </c>
      <c r="G22" s="6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</row>
    <row r="23" spans="1:20" ht="19.5" thickBot="1">
      <c r="A23" s="65" t="s">
        <v>296</v>
      </c>
      <c r="B23" s="66">
        <v>1</v>
      </c>
      <c r="C23" s="48"/>
      <c r="D23" s="384" t="s">
        <v>230</v>
      </c>
      <c r="E23" s="385"/>
      <c r="F23" s="69" t="str">
        <f>IF(F22&gt;0,"да","нет")</f>
        <v>да</v>
      </c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</row>
    <row r="24" spans="1:20" ht="18.75">
      <c r="A24" s="65" t="s">
        <v>281</v>
      </c>
      <c r="B24" s="66">
        <v>334783</v>
      </c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</row>
    <row r="25" spans="1:20" ht="18.75">
      <c r="A25" s="65" t="s">
        <v>282</v>
      </c>
      <c r="B25" s="66">
        <v>4</v>
      </c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</row>
    <row r="26" spans="1:20" ht="18.75">
      <c r="A26" s="65" t="s">
        <v>283</v>
      </c>
      <c r="B26" s="66">
        <v>1</v>
      </c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</row>
    <row r="27" spans="1:20" ht="18.75">
      <c r="A27" s="136" t="s">
        <v>304</v>
      </c>
      <c r="B27" s="137">
        <v>2.1999999999999999E-2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</row>
    <row r="28" spans="1:20" ht="19.5" thickBot="1">
      <c r="A28" s="71" t="s">
        <v>132</v>
      </c>
      <c r="B28" s="72">
        <v>0.2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</row>
    <row r="29" spans="1:20" ht="18.75">
      <c r="A29" s="53" t="s">
        <v>278</v>
      </c>
      <c r="B29" s="73">
        <v>0</v>
      </c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</row>
    <row r="30" spans="1:20" ht="18.75">
      <c r="A30" s="54" t="s">
        <v>297</v>
      </c>
      <c r="B30" s="55">
        <f>B18/12</f>
        <v>0</v>
      </c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</row>
    <row r="31" spans="1:20" ht="19.5" thickBot="1">
      <c r="A31" s="74" t="s">
        <v>284</v>
      </c>
      <c r="B31" s="75">
        <v>0.1</v>
      </c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</row>
    <row r="32" spans="1:20" ht="18.75">
      <c r="A32" s="61" t="s">
        <v>285</v>
      </c>
      <c r="B32" s="62">
        <v>5</v>
      </c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</row>
    <row r="33" spans="1:20" ht="18.75">
      <c r="A33" s="65" t="s">
        <v>209</v>
      </c>
      <c r="B33" s="76">
        <v>0.14499999999999999</v>
      </c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</row>
    <row r="34" spans="1:20" ht="18.75">
      <c r="A34" s="65" t="s">
        <v>210</v>
      </c>
      <c r="B34" s="77">
        <v>0.14499999999999999</v>
      </c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</row>
    <row r="35" spans="1:20" ht="18.75">
      <c r="A35" s="65" t="s">
        <v>69</v>
      </c>
      <c r="B35" s="77">
        <v>0</v>
      </c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</row>
    <row r="36" spans="1:20" ht="18.75">
      <c r="A36" s="65" t="s">
        <v>208</v>
      </c>
      <c r="B36" s="76">
        <v>0.125</v>
      </c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</row>
    <row r="37" spans="1:20" ht="18.75">
      <c r="A37" s="65" t="s">
        <v>70</v>
      </c>
      <c r="B37" s="77">
        <f>100%-B35</f>
        <v>1</v>
      </c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</row>
    <row r="38" spans="1:20" ht="19.5" thickBot="1">
      <c r="A38" s="70" t="s">
        <v>286</v>
      </c>
      <c r="B38" s="113">
        <f>B37*B36+B35*B34*(1-B28)</f>
        <v>0.125</v>
      </c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</row>
    <row r="39" spans="1:20" ht="61.5" customHeight="1">
      <c r="A39" s="78" t="s">
        <v>158</v>
      </c>
      <c r="B39" s="79" t="s">
        <v>311</v>
      </c>
      <c r="C39" s="80">
        <v>2026</v>
      </c>
      <c r="D39" s="81">
        <f>C39+1</f>
        <v>2027</v>
      </c>
      <c r="E39" s="80">
        <f t="shared" ref="E39:T39" si="0">D39+1</f>
        <v>2028</v>
      </c>
      <c r="F39" s="81">
        <f t="shared" si="0"/>
        <v>2029</v>
      </c>
      <c r="G39" s="80">
        <f t="shared" si="0"/>
        <v>2030</v>
      </c>
      <c r="H39" s="81">
        <f t="shared" si="0"/>
        <v>2031</v>
      </c>
      <c r="I39" s="80">
        <f t="shared" si="0"/>
        <v>2032</v>
      </c>
      <c r="J39" s="81">
        <f t="shared" si="0"/>
        <v>2033</v>
      </c>
      <c r="K39" s="80">
        <f t="shared" si="0"/>
        <v>2034</v>
      </c>
      <c r="L39" s="80">
        <f t="shared" si="0"/>
        <v>2035</v>
      </c>
      <c r="M39" s="80">
        <f t="shared" si="0"/>
        <v>2036</v>
      </c>
      <c r="N39" s="80">
        <f t="shared" si="0"/>
        <v>2037</v>
      </c>
      <c r="O39" s="80">
        <f t="shared" si="0"/>
        <v>2038</v>
      </c>
      <c r="P39" s="80">
        <f t="shared" si="0"/>
        <v>2039</v>
      </c>
      <c r="Q39" s="80">
        <f t="shared" si="0"/>
        <v>2040</v>
      </c>
      <c r="R39" s="80">
        <f t="shared" si="0"/>
        <v>2041</v>
      </c>
      <c r="S39" s="80">
        <f t="shared" si="0"/>
        <v>2042</v>
      </c>
      <c r="T39" s="80">
        <f t="shared" si="0"/>
        <v>2043</v>
      </c>
    </row>
    <row r="40" spans="1:20" ht="18.75">
      <c r="A40" s="82" t="s">
        <v>176</v>
      </c>
      <c r="B40" s="83">
        <v>4.0009999999999997E-2</v>
      </c>
      <c r="C40" s="83">
        <v>0.04</v>
      </c>
      <c r="D40" s="83">
        <v>0.04</v>
      </c>
      <c r="E40" s="83">
        <v>0.04</v>
      </c>
      <c r="F40" s="83">
        <v>0.04</v>
      </c>
      <c r="G40" s="83">
        <v>0.04</v>
      </c>
      <c r="H40" s="83">
        <v>0.04</v>
      </c>
      <c r="I40" s="83">
        <v>0.04</v>
      </c>
      <c r="J40" s="83">
        <v>0.04</v>
      </c>
      <c r="K40" s="83">
        <v>0.04</v>
      </c>
      <c r="L40" s="83">
        <v>0.04</v>
      </c>
      <c r="M40" s="83">
        <v>0.04</v>
      </c>
      <c r="N40" s="83">
        <v>0.04</v>
      </c>
      <c r="O40" s="83">
        <v>0.04</v>
      </c>
      <c r="P40" s="83">
        <v>0.04</v>
      </c>
      <c r="Q40" s="83">
        <v>0.04</v>
      </c>
      <c r="R40" s="83">
        <v>0.04</v>
      </c>
      <c r="S40" s="83">
        <v>0.04</v>
      </c>
      <c r="T40" s="83">
        <v>0.04</v>
      </c>
    </row>
    <row r="41" spans="1:20" ht="18.75">
      <c r="A41" s="82" t="s">
        <v>98</v>
      </c>
      <c r="B41" s="84">
        <f>B40</f>
        <v>4.0009999999999997E-2</v>
      </c>
      <c r="C41" s="84">
        <f>(1+B41)*(1+C40)-1</f>
        <v>8.1610400000000194E-2</v>
      </c>
      <c r="D41" s="84">
        <f>(1+C41)*(1+D40)-1</f>
        <v>0.12487481600000017</v>
      </c>
      <c r="E41" s="84">
        <f t="shared" ref="E41:T41" si="1">(1+D41)*(1+E40)-1</f>
        <v>0.16986980864000012</v>
      </c>
      <c r="F41" s="84">
        <f t="shared" si="1"/>
        <v>0.21666460098560014</v>
      </c>
      <c r="G41" s="84">
        <f t="shared" si="1"/>
        <v>0.26533118502502417</v>
      </c>
      <c r="H41" s="84">
        <f>(1+G41)*(1+H40)-1</f>
        <v>0.31594443242602521</v>
      </c>
      <c r="I41" s="84">
        <f t="shared" si="1"/>
        <v>0.36858220972306621</v>
      </c>
      <c r="J41" s="84">
        <f t="shared" si="1"/>
        <v>0.42332549811198894</v>
      </c>
      <c r="K41" s="84">
        <f t="shared" si="1"/>
        <v>0.48025851803646846</v>
      </c>
      <c r="L41" s="84">
        <f t="shared" si="1"/>
        <v>0.53946885875792727</v>
      </c>
      <c r="M41" s="84">
        <f t="shared" si="1"/>
        <v>0.60104761310824451</v>
      </c>
      <c r="N41" s="84">
        <f t="shared" si="1"/>
        <v>0.6650895176325744</v>
      </c>
      <c r="O41" s="84">
        <f t="shared" si="1"/>
        <v>0.73169309833787755</v>
      </c>
      <c r="P41" s="84">
        <f t="shared" si="1"/>
        <v>0.80096082227139265</v>
      </c>
      <c r="Q41" s="84">
        <f t="shared" si="1"/>
        <v>0.87299925516224852</v>
      </c>
      <c r="R41" s="84">
        <f t="shared" si="1"/>
        <v>0.94791922536873852</v>
      </c>
      <c r="S41" s="84">
        <f t="shared" si="1"/>
        <v>1.0258359943834883</v>
      </c>
      <c r="T41" s="84">
        <f t="shared" si="1"/>
        <v>1.1068694341588277</v>
      </c>
    </row>
    <row r="42" spans="1:20" ht="19.5" thickBot="1">
      <c r="A42" s="138" t="s">
        <v>309</v>
      </c>
      <c r="B42" s="85">
        <v>742320.49</v>
      </c>
      <c r="C42" s="85">
        <f>B42*C41+B42</f>
        <v>802901.56211709615</v>
      </c>
      <c r="D42" s="85">
        <f t="shared" ref="D42:T42" si="2">C42*D41+C42</f>
        <v>903163.74695258122</v>
      </c>
      <c r="E42" s="85">
        <f>D42*E41+D42</f>
        <v>1056583.9998180016</v>
      </c>
      <c r="F42" s="85">
        <f t="shared" si="2"/>
        <v>1285508.3505463384</v>
      </c>
      <c r="G42" s="85">
        <f t="shared" si="2"/>
        <v>1626593.8045563626</v>
      </c>
      <c r="H42" s="85">
        <f t="shared" si="2"/>
        <v>2140507.0609246115</v>
      </c>
      <c r="I42" s="85">
        <f t="shared" si="2"/>
        <v>2929459.8833680307</v>
      </c>
      <c r="J42" s="85">
        <f t="shared" si="2"/>
        <v>4169574.9476938914</v>
      </c>
      <c r="K42" s="85">
        <f t="shared" si="2"/>
        <v>6172048.8329153452</v>
      </c>
      <c r="L42" s="85">
        <f t="shared" si="2"/>
        <v>9501676.9730063826</v>
      </c>
      <c r="M42" s="85">
        <f t="shared" si="2"/>
        <v>15212637.23815744</v>
      </c>
      <c r="N42" s="85">
        <f t="shared" si="2"/>
        <v>25330402.800802909</v>
      </c>
      <c r="O42" s="85">
        <f t="shared" si="2"/>
        <v>43864483.708268836</v>
      </c>
      <c r="P42" s="85">
        <f t="shared" si="2"/>
        <v>78998216.647753954</v>
      </c>
      <c r="Q42" s="85">
        <f t="shared" si="2"/>
        <v>147963600.9403891</v>
      </c>
      <c r="R42" s="85">
        <f t="shared" si="2"/>
        <v>288221142.92657185</v>
      </c>
      <c r="S42" s="85">
        <f t="shared" si="2"/>
        <v>583888765.68299723</v>
      </c>
      <c r="T42" s="85">
        <f t="shared" si="2"/>
        <v>1230177393.3662326</v>
      </c>
    </row>
    <row r="43" spans="1:20" ht="19.5" thickBot="1">
      <c r="A43" s="48"/>
      <c r="B43" s="48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</row>
    <row r="44" spans="1:20" ht="57" customHeight="1">
      <c r="A44" s="87" t="s">
        <v>287</v>
      </c>
      <c r="B44" s="79" t="str">
        <f>B39</f>
        <v>год окончания 
строительства объекта 2025</v>
      </c>
      <c r="C44" s="79">
        <f>C39</f>
        <v>2026</v>
      </c>
      <c r="D44" s="81">
        <f>C44+1</f>
        <v>2027</v>
      </c>
      <c r="E44" s="81">
        <f>D44+1</f>
        <v>2028</v>
      </c>
      <c r="F44" s="81">
        <f t="shared" ref="F44:T44" si="3">E44+1</f>
        <v>2029</v>
      </c>
      <c r="G44" s="81">
        <f t="shared" si="3"/>
        <v>2030</v>
      </c>
      <c r="H44" s="81">
        <f t="shared" si="3"/>
        <v>2031</v>
      </c>
      <c r="I44" s="81">
        <f t="shared" si="3"/>
        <v>2032</v>
      </c>
      <c r="J44" s="81">
        <f t="shared" si="3"/>
        <v>2033</v>
      </c>
      <c r="K44" s="81">
        <f t="shared" si="3"/>
        <v>2034</v>
      </c>
      <c r="L44" s="81">
        <f t="shared" si="3"/>
        <v>2035</v>
      </c>
      <c r="M44" s="81">
        <f t="shared" si="3"/>
        <v>2036</v>
      </c>
      <c r="N44" s="81">
        <f t="shared" si="3"/>
        <v>2037</v>
      </c>
      <c r="O44" s="81">
        <f t="shared" si="3"/>
        <v>2038</v>
      </c>
      <c r="P44" s="81">
        <f t="shared" si="3"/>
        <v>2039</v>
      </c>
      <c r="Q44" s="81">
        <f t="shared" si="3"/>
        <v>2040</v>
      </c>
      <c r="R44" s="81">
        <f t="shared" si="3"/>
        <v>2041</v>
      </c>
      <c r="S44" s="81">
        <f t="shared" si="3"/>
        <v>2042</v>
      </c>
      <c r="T44" s="81">
        <f t="shared" si="3"/>
        <v>2043</v>
      </c>
    </row>
    <row r="45" spans="1:20" ht="18.75">
      <c r="A45" s="88" t="s">
        <v>152</v>
      </c>
      <c r="B45" s="89">
        <v>0</v>
      </c>
      <c r="C45" s="90"/>
      <c r="D45" s="90"/>
      <c r="E45" s="90"/>
      <c r="F45" s="90"/>
      <c r="G45" s="90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</row>
    <row r="46" spans="1:20" ht="22.5" customHeight="1">
      <c r="A46" s="88" t="s">
        <v>288</v>
      </c>
      <c r="B46" s="89">
        <v>0</v>
      </c>
      <c r="C46" s="90"/>
      <c r="D46" s="90"/>
      <c r="E46" s="90"/>
      <c r="F46" s="90"/>
      <c r="G46" s="90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</row>
    <row r="47" spans="1:20" ht="18.75">
      <c r="A47" s="88" t="s">
        <v>164</v>
      </c>
      <c r="B47" s="89">
        <v>0</v>
      </c>
      <c r="C47" s="90"/>
      <c r="D47" s="90"/>
      <c r="E47" s="90"/>
      <c r="F47" s="90"/>
      <c r="G47" s="90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</row>
    <row r="48" spans="1:20" ht="19.5" thickBot="1">
      <c r="A48" s="92" t="s">
        <v>135</v>
      </c>
      <c r="B48" s="93">
        <f t="shared" ref="B48" si="4">AVERAGE(SUM(B45:B46),(SUM(B45:B46)-B47))*$B$25</f>
        <v>0</v>
      </c>
      <c r="C48" s="94"/>
      <c r="D48" s="94"/>
      <c r="E48" s="94"/>
      <c r="F48" s="94"/>
      <c r="G48" s="94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</row>
    <row r="49" spans="1:20" ht="19.5" thickBot="1">
      <c r="A49" s="48"/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</row>
    <row r="50" spans="1:20" ht="48.75" customHeight="1">
      <c r="A50" s="87" t="s">
        <v>308</v>
      </c>
      <c r="B50" s="79" t="str">
        <f>B44</f>
        <v>год окончания 
строительства объекта 2025</v>
      </c>
      <c r="C50" s="79">
        <f>C44</f>
        <v>2026</v>
      </c>
      <c r="D50" s="81">
        <f>C50+1</f>
        <v>2027</v>
      </c>
      <c r="E50" s="81">
        <f t="shared" ref="E50:T50" si="5">D50+1</f>
        <v>2028</v>
      </c>
      <c r="F50" s="81">
        <f t="shared" si="5"/>
        <v>2029</v>
      </c>
      <c r="G50" s="81">
        <f t="shared" si="5"/>
        <v>2030</v>
      </c>
      <c r="H50" s="81">
        <f t="shared" si="5"/>
        <v>2031</v>
      </c>
      <c r="I50" s="81">
        <f t="shared" si="5"/>
        <v>2032</v>
      </c>
      <c r="J50" s="81">
        <f t="shared" si="5"/>
        <v>2033</v>
      </c>
      <c r="K50" s="81">
        <f t="shared" si="5"/>
        <v>2034</v>
      </c>
      <c r="L50" s="81">
        <f t="shared" si="5"/>
        <v>2035</v>
      </c>
      <c r="M50" s="81">
        <f t="shared" si="5"/>
        <v>2036</v>
      </c>
      <c r="N50" s="81">
        <f t="shared" si="5"/>
        <v>2037</v>
      </c>
      <c r="O50" s="81">
        <f t="shared" si="5"/>
        <v>2038</v>
      </c>
      <c r="P50" s="81">
        <f t="shared" si="5"/>
        <v>2039</v>
      </c>
      <c r="Q50" s="81">
        <f t="shared" si="5"/>
        <v>2040</v>
      </c>
      <c r="R50" s="81">
        <f t="shared" si="5"/>
        <v>2041</v>
      </c>
      <c r="S50" s="81">
        <f t="shared" si="5"/>
        <v>2042</v>
      </c>
      <c r="T50" s="81">
        <f t="shared" si="5"/>
        <v>2043</v>
      </c>
    </row>
    <row r="51" spans="1:20" ht="18.75">
      <c r="A51" s="95" t="s">
        <v>71</v>
      </c>
      <c r="B51" s="97">
        <f>B42*$B$20</f>
        <v>742320.49</v>
      </c>
      <c r="C51" s="97">
        <f>C42*$B$20</f>
        <v>802901.56211709615</v>
      </c>
      <c r="D51" s="97">
        <f>D42*$B$20</f>
        <v>903163.74695258122</v>
      </c>
      <c r="E51" s="97">
        <f t="shared" ref="E51:T51" si="6">E42*$B$20</f>
        <v>1056583.9998180016</v>
      </c>
      <c r="F51" s="97">
        <f t="shared" si="6"/>
        <v>1285508.3505463384</v>
      </c>
      <c r="G51" s="97">
        <f t="shared" si="6"/>
        <v>1626593.8045563626</v>
      </c>
      <c r="H51" s="97">
        <f t="shared" si="6"/>
        <v>2140507.0609246115</v>
      </c>
      <c r="I51" s="97">
        <f t="shared" si="6"/>
        <v>2929459.8833680307</v>
      </c>
      <c r="J51" s="97">
        <f t="shared" si="6"/>
        <v>4169574.9476938914</v>
      </c>
      <c r="K51" s="97">
        <f t="shared" si="6"/>
        <v>6172048.8329153452</v>
      </c>
      <c r="L51" s="97">
        <f t="shared" si="6"/>
        <v>9501676.9730063826</v>
      </c>
      <c r="M51" s="97">
        <f t="shared" si="6"/>
        <v>15212637.23815744</v>
      </c>
      <c r="N51" s="97">
        <f t="shared" si="6"/>
        <v>25330402.800802909</v>
      </c>
      <c r="O51" s="97">
        <f t="shared" si="6"/>
        <v>43864483.708268836</v>
      </c>
      <c r="P51" s="97">
        <f t="shared" si="6"/>
        <v>78998216.647753954</v>
      </c>
      <c r="Q51" s="97">
        <f>Q42*$B$20</f>
        <v>147963600.9403891</v>
      </c>
      <c r="R51" s="97">
        <f t="shared" si="6"/>
        <v>288221142.92657185</v>
      </c>
      <c r="S51" s="97">
        <f t="shared" si="6"/>
        <v>583888765.68299723</v>
      </c>
      <c r="T51" s="97">
        <f t="shared" si="6"/>
        <v>1230177393.3662326</v>
      </c>
    </row>
    <row r="52" spans="1:20" ht="18.75">
      <c r="A52" s="82" t="s">
        <v>144</v>
      </c>
      <c r="B52" s="97">
        <f>SUM(B53:B56)</f>
        <v>-348177.66783000005</v>
      </c>
      <c r="C52" s="97">
        <f>SUM(C53:C56)</f>
        <v>-1089598.1642471203</v>
      </c>
      <c r="D52" s="97">
        <f t="shared" ref="D52:T52" si="7">SUM(D53:D56)</f>
        <v>-1079832.5755720511</v>
      </c>
      <c r="E52" s="97">
        <f t="shared" si="7"/>
        <v>-1070646.3545362509</v>
      </c>
      <c r="F52" s="97">
        <f t="shared" si="7"/>
        <v>-1062062.6758452905</v>
      </c>
      <c r="G52" s="97">
        <f t="shared" si="7"/>
        <v>-1054105.6411929638</v>
      </c>
      <c r="H52" s="97">
        <f t="shared" si="7"/>
        <v>-1046800.3163408156</v>
      </c>
      <c r="I52" s="97">
        <f t="shared" si="7"/>
        <v>-1040172.7696808536</v>
      </c>
      <c r="J52" s="97">
        <f t="shared" si="7"/>
        <v>-1034250.1123407648</v>
      </c>
      <c r="K52" s="97">
        <f t="shared" si="7"/>
        <v>-1029060.5398933445</v>
      </c>
      <c r="L52" s="97">
        <f t="shared" si="7"/>
        <v>-1024633.3757342994</v>
      </c>
      <c r="M52" s="97">
        <f t="shared" si="7"/>
        <v>-1020999.1161951644</v>
      </c>
      <c r="N52" s="97">
        <f t="shared" si="7"/>
        <v>-1018189.4774607357</v>
      </c>
      <c r="O52" s="97">
        <f t="shared" si="7"/>
        <v>-1016237.444363202</v>
      </c>
      <c r="P52" s="97">
        <f t="shared" si="7"/>
        <v>-1015177.3211280387</v>
      </c>
      <c r="Q52" s="97">
        <f t="shared" si="7"/>
        <v>-1015044.7841497406</v>
      </c>
      <c r="R52" s="97">
        <f t="shared" si="7"/>
        <v>-1015876.9368785827</v>
      </c>
      <c r="S52" s="97">
        <f t="shared" si="7"/>
        <v>-1017712.3669028502</v>
      </c>
      <c r="T52" s="97">
        <f t="shared" si="7"/>
        <v>-1020591.2053143603</v>
      </c>
    </row>
    <row r="53" spans="1:20" ht="18.75">
      <c r="A53" s="98" t="s">
        <v>281</v>
      </c>
      <c r="B53" s="139">
        <f>-IF(B$39&lt;=$B$25,0,$B$24*(1+B$41)*$B$20)</f>
        <v>-348177.66783000005</v>
      </c>
      <c r="C53" s="139">
        <f t="shared" ref="C53:T53" si="8">-IF(C$39&lt;=$B$25,0,$B$24*(1+C$41)*$B$20)</f>
        <v>-362104.77454320004</v>
      </c>
      <c r="D53" s="139">
        <f t="shared" si="8"/>
        <v>-376588.96552492806</v>
      </c>
      <c r="E53" s="139">
        <f t="shared" si="8"/>
        <v>-391652.52414592518</v>
      </c>
      <c r="F53" s="139">
        <f t="shared" si="8"/>
        <v>-407318.6251117622</v>
      </c>
      <c r="G53" s="139">
        <f t="shared" si="8"/>
        <v>-423611.37011623266</v>
      </c>
      <c r="H53" s="139">
        <f t="shared" si="8"/>
        <v>-440555.82492088201</v>
      </c>
      <c r="I53" s="139">
        <f t="shared" si="8"/>
        <v>-458178.05791771726</v>
      </c>
      <c r="J53" s="139">
        <f t="shared" si="8"/>
        <v>-476505.18023442599</v>
      </c>
      <c r="K53" s="139">
        <f t="shared" si="8"/>
        <v>-495565.38744380302</v>
      </c>
      <c r="L53" s="139">
        <f t="shared" si="8"/>
        <v>-515388.00294155517</v>
      </c>
      <c r="M53" s="139">
        <f t="shared" si="8"/>
        <v>-536003.52305921738</v>
      </c>
      <c r="N53" s="139">
        <f t="shared" si="8"/>
        <v>-557443.66398158611</v>
      </c>
      <c r="O53" s="139">
        <f t="shared" si="8"/>
        <v>-579741.41054084967</v>
      </c>
      <c r="P53" s="139">
        <f t="shared" si="8"/>
        <v>-602931.06696248369</v>
      </c>
      <c r="Q53" s="139">
        <f t="shared" si="8"/>
        <v>-627048.309640983</v>
      </c>
      <c r="R53" s="139">
        <f t="shared" si="8"/>
        <v>-652130.24202662241</v>
      </c>
      <c r="S53" s="139">
        <f t="shared" si="8"/>
        <v>-678215.45170768735</v>
      </c>
      <c r="T53" s="139">
        <f t="shared" si="8"/>
        <v>-705344.06977599475</v>
      </c>
    </row>
    <row r="54" spans="1:20" ht="18.75">
      <c r="A54" s="98"/>
      <c r="B54" s="97">
        <v>0</v>
      </c>
      <c r="C54" s="91"/>
      <c r="D54" s="91">
        <f t="shared" ref="D54:T54" si="9">C54*1.04</f>
        <v>0</v>
      </c>
      <c r="E54" s="91">
        <f t="shared" si="9"/>
        <v>0</v>
      </c>
      <c r="F54" s="91">
        <f t="shared" si="9"/>
        <v>0</v>
      </c>
      <c r="G54" s="91">
        <f t="shared" si="9"/>
        <v>0</v>
      </c>
      <c r="H54" s="91">
        <f t="shared" si="9"/>
        <v>0</v>
      </c>
      <c r="I54" s="91">
        <f t="shared" si="9"/>
        <v>0</v>
      </c>
      <c r="J54" s="91">
        <f t="shared" si="9"/>
        <v>0</v>
      </c>
      <c r="K54" s="91">
        <f t="shared" si="9"/>
        <v>0</v>
      </c>
      <c r="L54" s="91">
        <f t="shared" si="9"/>
        <v>0</v>
      </c>
      <c r="M54" s="91">
        <f t="shared" si="9"/>
        <v>0</v>
      </c>
      <c r="N54" s="91">
        <f t="shared" si="9"/>
        <v>0</v>
      </c>
      <c r="O54" s="91">
        <f t="shared" si="9"/>
        <v>0</v>
      </c>
      <c r="P54" s="91">
        <f t="shared" si="9"/>
        <v>0</v>
      </c>
      <c r="Q54" s="91">
        <f t="shared" si="9"/>
        <v>0</v>
      </c>
      <c r="R54" s="91">
        <f t="shared" si="9"/>
        <v>0</v>
      </c>
      <c r="S54" s="91">
        <f t="shared" si="9"/>
        <v>0</v>
      </c>
      <c r="T54" s="91">
        <f t="shared" si="9"/>
        <v>0</v>
      </c>
    </row>
    <row r="55" spans="1:20" ht="18.75">
      <c r="A55" s="98" t="s">
        <v>182</v>
      </c>
      <c r="B55" s="97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</row>
    <row r="56" spans="1:20" ht="18.75">
      <c r="A56" s="98" t="s">
        <v>298</v>
      </c>
      <c r="B56" s="97">
        <v>0</v>
      </c>
      <c r="C56" s="97">
        <f>-B17*2.2/100</f>
        <v>-727493.38970392034</v>
      </c>
      <c r="D56" s="97">
        <f>-($B$17+$B$18+SUM($C$58:C58))*2.2/100</f>
        <v>-703243.61004712293</v>
      </c>
      <c r="E56" s="97">
        <f>-($B$17+$B$18+SUM($C$58:D58))*2.2/100</f>
        <v>-678993.83039032575</v>
      </c>
      <c r="F56" s="97">
        <f>-($B$17+$B$18+SUM($C$58:E58))*2.2/100</f>
        <v>-654744.05073352833</v>
      </c>
      <c r="G56" s="97">
        <f>-($B$17+$B$18+SUM($C$58:F58))*2.2/100</f>
        <v>-630494.27107673103</v>
      </c>
      <c r="H56" s="97">
        <f>-($B$17+$B$18+SUM($C$58:G58))*2.2/100</f>
        <v>-606244.49141993362</v>
      </c>
      <c r="I56" s="97">
        <f>-($B$17+$B$18+SUM($C$58:H58))*2.2/100</f>
        <v>-581994.71176313632</v>
      </c>
      <c r="J56" s="97">
        <f>-($B$17+$B$18+SUM($C$58:I58))*2.2/100</f>
        <v>-557744.93210633891</v>
      </c>
      <c r="K56" s="97">
        <f>-($B$17+$B$18+SUM($C$58:J58))*2.2/100</f>
        <v>-533495.15244954149</v>
      </c>
      <c r="L56" s="97">
        <f>-($B$17+$B$18+SUM($C$58:K58))*2.2/100</f>
        <v>-509245.37279274425</v>
      </c>
      <c r="M56" s="97">
        <f>-($B$17+$B$18+SUM($C$58:L58))*2.2/100</f>
        <v>-484995.59313594701</v>
      </c>
      <c r="N56" s="97">
        <f>-($B$17+$B$18+SUM($C$58:M58))*2.2/100</f>
        <v>-460745.81347914966</v>
      </c>
      <c r="O56" s="97">
        <f>-($B$17+$B$18+SUM($C$58:N58))*2.2/100</f>
        <v>-436496.03382235224</v>
      </c>
      <c r="P56" s="97">
        <f>-($B$17+$B$18+SUM($C$58:O58))*2.2/100</f>
        <v>-412246.25416555494</v>
      </c>
      <c r="Q56" s="97">
        <f>-($B$17+$B$18+SUM($C$58:P58))*2.2/100</f>
        <v>-387996.47450875764</v>
      </c>
      <c r="R56" s="97">
        <f>-($B$17+$B$18+SUM($C$58:Q58))*2.2/100</f>
        <v>-363746.69485196023</v>
      </c>
      <c r="S56" s="97">
        <f>-($B$17+$B$18+SUM($C$58:R58))*2.2/100</f>
        <v>-339496.91519516287</v>
      </c>
      <c r="T56" s="97">
        <f>-($B$17+$B$18+SUM($C$58:S58))*2.2/100</f>
        <v>-315247.13553836552</v>
      </c>
    </row>
    <row r="57" spans="1:20" ht="18.75">
      <c r="A57" s="99" t="s">
        <v>299</v>
      </c>
      <c r="B57" s="96">
        <f>B51+B52</f>
        <v>394142.82216999994</v>
      </c>
      <c r="C57" s="96">
        <f t="shared" ref="C57:T57" si="10">C51+C52</f>
        <v>-286696.60213002411</v>
      </c>
      <c r="D57" s="96">
        <f t="shared" si="10"/>
        <v>-176668.82861946989</v>
      </c>
      <c r="E57" s="96">
        <f t="shared" si="10"/>
        <v>-14062.354718249291</v>
      </c>
      <c r="F57" s="96">
        <f t="shared" si="10"/>
        <v>223445.67470104783</v>
      </c>
      <c r="G57" s="96">
        <f t="shared" si="10"/>
        <v>572488.16336339875</v>
      </c>
      <c r="H57" s="96">
        <f t="shared" si="10"/>
        <v>1093706.7445837958</v>
      </c>
      <c r="I57" s="96">
        <f t="shared" si="10"/>
        <v>1889287.1136871772</v>
      </c>
      <c r="J57" s="96">
        <f t="shared" si="10"/>
        <v>3135324.8353531267</v>
      </c>
      <c r="K57" s="96">
        <f t="shared" si="10"/>
        <v>5142988.2930220012</v>
      </c>
      <c r="L57" s="96">
        <f t="shared" si="10"/>
        <v>8477043.5972720832</v>
      </c>
      <c r="M57" s="96">
        <f t="shared" si="10"/>
        <v>14191638.121962275</v>
      </c>
      <c r="N57" s="96">
        <f t="shared" si="10"/>
        <v>24312213.323342174</v>
      </c>
      <c r="O57" s="96">
        <f t="shared" si="10"/>
        <v>42848246.263905637</v>
      </c>
      <c r="P57" s="96">
        <f t="shared" si="10"/>
        <v>77983039.326625913</v>
      </c>
      <c r="Q57" s="96">
        <f t="shared" si="10"/>
        <v>146948556.15623936</v>
      </c>
      <c r="R57" s="96">
        <f t="shared" si="10"/>
        <v>287205265.98969328</v>
      </c>
      <c r="S57" s="96">
        <f t="shared" si="10"/>
        <v>582871053.3160944</v>
      </c>
      <c r="T57" s="96">
        <f t="shared" si="10"/>
        <v>1229156802.1609182</v>
      </c>
    </row>
    <row r="58" spans="1:20" ht="18.75">
      <c r="A58" s="98" t="s">
        <v>41</v>
      </c>
      <c r="B58" s="97">
        <f>-(B17+B18)*B20/B19</f>
        <v>-1102262.7116726066</v>
      </c>
      <c r="C58" s="97">
        <f>B58</f>
        <v>-1102262.7116726066</v>
      </c>
      <c r="D58" s="97">
        <f t="shared" ref="D58:P58" si="11">C58</f>
        <v>-1102262.7116726066</v>
      </c>
      <c r="E58" s="97">
        <f t="shared" si="11"/>
        <v>-1102262.7116726066</v>
      </c>
      <c r="F58" s="97">
        <f t="shared" si="11"/>
        <v>-1102262.7116726066</v>
      </c>
      <c r="G58" s="97">
        <f t="shared" si="11"/>
        <v>-1102262.7116726066</v>
      </c>
      <c r="H58" s="97">
        <f t="shared" si="11"/>
        <v>-1102262.7116726066</v>
      </c>
      <c r="I58" s="97">
        <f t="shared" si="11"/>
        <v>-1102262.7116726066</v>
      </c>
      <c r="J58" s="97">
        <f t="shared" si="11"/>
        <v>-1102262.7116726066</v>
      </c>
      <c r="K58" s="97">
        <f t="shared" si="11"/>
        <v>-1102262.7116726066</v>
      </c>
      <c r="L58" s="97">
        <f t="shared" si="11"/>
        <v>-1102262.7116726066</v>
      </c>
      <c r="M58" s="97">
        <f t="shared" si="11"/>
        <v>-1102262.7116726066</v>
      </c>
      <c r="N58" s="97">
        <f t="shared" si="11"/>
        <v>-1102262.7116726066</v>
      </c>
      <c r="O58" s="97">
        <f t="shared" si="11"/>
        <v>-1102262.7116726066</v>
      </c>
      <c r="P58" s="97">
        <f t="shared" si="11"/>
        <v>-1102262.7116726066</v>
      </c>
      <c r="Q58" s="97">
        <f t="shared" ref="Q58" si="12">P58</f>
        <v>-1102262.7116726066</v>
      </c>
      <c r="R58" s="97">
        <f t="shared" ref="R58" si="13">Q58</f>
        <v>-1102262.7116726066</v>
      </c>
      <c r="S58" s="97">
        <f t="shared" ref="S58" si="14">R58</f>
        <v>-1102262.7116726066</v>
      </c>
      <c r="T58" s="97">
        <f t="shared" ref="T58" si="15">S58</f>
        <v>-1102262.7116726066</v>
      </c>
    </row>
    <row r="59" spans="1:20" ht="18.75">
      <c r="A59" s="99" t="s">
        <v>300</v>
      </c>
      <c r="B59" s="96">
        <f>B58+B57</f>
        <v>-708119.8895026067</v>
      </c>
      <c r="C59" s="96">
        <f>C58+C57</f>
        <v>-1388959.3138026306</v>
      </c>
      <c r="D59" s="96">
        <f>D58+D57</f>
        <v>-1278931.5402920765</v>
      </c>
      <c r="E59" s="96">
        <f>E57+E58</f>
        <v>-1116325.0663908559</v>
      </c>
      <c r="F59" s="96">
        <f>F57+F58</f>
        <v>-878817.03697155882</v>
      </c>
      <c r="G59" s="96">
        <f t="shared" ref="G59:H59" si="16">G57+G58</f>
        <v>-529774.54830920789</v>
      </c>
      <c r="H59" s="96">
        <f t="shared" si="16"/>
        <v>-8555.9670888108667</v>
      </c>
      <c r="I59" s="96">
        <f>I57+I58</f>
        <v>787024.40201457054</v>
      </c>
      <c r="J59" s="96">
        <f t="shared" ref="J59:T59" si="17">J57+J58</f>
        <v>2033062.1236805201</v>
      </c>
      <c r="K59" s="96">
        <f t="shared" si="17"/>
        <v>4040725.5813493943</v>
      </c>
      <c r="L59" s="96">
        <f t="shared" si="17"/>
        <v>7374780.8855994763</v>
      </c>
      <c r="M59" s="96">
        <f t="shared" si="17"/>
        <v>13089375.410289669</v>
      </c>
      <c r="N59" s="96">
        <f t="shared" si="17"/>
        <v>23209950.611669566</v>
      </c>
      <c r="O59" s="96">
        <f t="shared" si="17"/>
        <v>41745983.552233033</v>
      </c>
      <c r="P59" s="96">
        <f t="shared" si="17"/>
        <v>76880776.614953309</v>
      </c>
      <c r="Q59" s="96">
        <f t="shared" si="17"/>
        <v>145846293.44456676</v>
      </c>
      <c r="R59" s="96">
        <f t="shared" si="17"/>
        <v>286103003.27802068</v>
      </c>
      <c r="S59" s="96">
        <f t="shared" si="17"/>
        <v>581768790.60442173</v>
      </c>
      <c r="T59" s="96">
        <f t="shared" si="17"/>
        <v>1228054539.4492457</v>
      </c>
    </row>
    <row r="60" spans="1:20" ht="18.75">
      <c r="A60" s="98" t="s">
        <v>182</v>
      </c>
      <c r="B60" s="97">
        <v>0</v>
      </c>
      <c r="C60" s="97">
        <f>-C47</f>
        <v>0</v>
      </c>
      <c r="D60" s="97">
        <f>-D47</f>
        <v>0</v>
      </c>
      <c r="E60" s="97">
        <f>-E47</f>
        <v>0</v>
      </c>
      <c r="F60" s="97">
        <f>-F47</f>
        <v>0</v>
      </c>
      <c r="G60" s="97">
        <f>-G47</f>
        <v>0</v>
      </c>
      <c r="H60" s="97">
        <f t="shared" ref="H60:T60" si="18">-H48</f>
        <v>0</v>
      </c>
      <c r="I60" s="97">
        <f t="shared" si="18"/>
        <v>0</v>
      </c>
      <c r="J60" s="97">
        <f t="shared" si="18"/>
        <v>0</v>
      </c>
      <c r="K60" s="97">
        <f t="shared" si="18"/>
        <v>0</v>
      </c>
      <c r="L60" s="97">
        <f t="shared" si="18"/>
        <v>0</v>
      </c>
      <c r="M60" s="97">
        <f t="shared" si="18"/>
        <v>0</v>
      </c>
      <c r="N60" s="97">
        <f t="shared" si="18"/>
        <v>0</v>
      </c>
      <c r="O60" s="97">
        <f t="shared" si="18"/>
        <v>0</v>
      </c>
      <c r="P60" s="97">
        <f t="shared" si="18"/>
        <v>0</v>
      </c>
      <c r="Q60" s="97">
        <f t="shared" si="18"/>
        <v>0</v>
      </c>
      <c r="R60" s="97">
        <f t="shared" si="18"/>
        <v>0</v>
      </c>
      <c r="S60" s="97">
        <f t="shared" si="18"/>
        <v>0</v>
      </c>
      <c r="T60" s="97">
        <f t="shared" si="18"/>
        <v>0</v>
      </c>
    </row>
    <row r="61" spans="1:20" ht="18.75">
      <c r="A61" s="99" t="s">
        <v>169</v>
      </c>
      <c r="B61" s="96">
        <f>B59+B60</f>
        <v>-708119.8895026067</v>
      </c>
      <c r="C61" s="96">
        <f>C59+C60</f>
        <v>-1388959.3138026306</v>
      </c>
      <c r="D61" s="96">
        <f t="shared" ref="D61:T61" si="19">D59+D60</f>
        <v>-1278931.5402920765</v>
      </c>
      <c r="E61" s="96">
        <f t="shared" si="19"/>
        <v>-1116325.0663908559</v>
      </c>
      <c r="F61" s="96">
        <f t="shared" si="19"/>
        <v>-878817.03697155882</v>
      </c>
      <c r="G61" s="96">
        <f t="shared" si="19"/>
        <v>-529774.54830920789</v>
      </c>
      <c r="H61" s="96">
        <f t="shared" si="19"/>
        <v>-8555.9670888108667</v>
      </c>
      <c r="I61" s="96">
        <f t="shared" si="19"/>
        <v>787024.40201457054</v>
      </c>
      <c r="J61" s="96">
        <f t="shared" si="19"/>
        <v>2033062.1236805201</v>
      </c>
      <c r="K61" s="96">
        <f t="shared" si="19"/>
        <v>4040725.5813493943</v>
      </c>
      <c r="L61" s="96">
        <f t="shared" si="19"/>
        <v>7374780.8855994763</v>
      </c>
      <c r="M61" s="96">
        <f t="shared" si="19"/>
        <v>13089375.410289669</v>
      </c>
      <c r="N61" s="96">
        <f t="shared" si="19"/>
        <v>23209950.611669566</v>
      </c>
      <c r="O61" s="96">
        <f t="shared" si="19"/>
        <v>41745983.552233033</v>
      </c>
      <c r="P61" s="96">
        <f t="shared" si="19"/>
        <v>76880776.614953309</v>
      </c>
      <c r="Q61" s="96">
        <f t="shared" si="19"/>
        <v>145846293.44456676</v>
      </c>
      <c r="R61" s="96">
        <f t="shared" si="19"/>
        <v>286103003.27802068</v>
      </c>
      <c r="S61" s="96">
        <f t="shared" si="19"/>
        <v>581768790.60442173</v>
      </c>
      <c r="T61" s="96">
        <f t="shared" si="19"/>
        <v>1228054539.4492457</v>
      </c>
    </row>
    <row r="62" spans="1:20" ht="18.75">
      <c r="A62" s="98" t="s">
        <v>132</v>
      </c>
      <c r="B62" s="139">
        <f>-B61*$B$28</f>
        <v>141623.97790052133</v>
      </c>
      <c r="C62" s="139">
        <f t="shared" ref="C62:T62" si="20">-C61*$B$28</f>
        <v>277791.86276052613</v>
      </c>
      <c r="D62" s="139">
        <f t="shared" si="20"/>
        <v>255786.30805841531</v>
      </c>
      <c r="E62" s="139">
        <f t="shared" si="20"/>
        <v>223265.01327817119</v>
      </c>
      <c r="F62" s="139">
        <f t="shared" si="20"/>
        <v>175763.40739431177</v>
      </c>
      <c r="G62" s="139">
        <f t="shared" si="20"/>
        <v>105954.90966184158</v>
      </c>
      <c r="H62" s="139">
        <f t="shared" si="20"/>
        <v>1711.1934177621733</v>
      </c>
      <c r="I62" s="139">
        <f t="shared" si="20"/>
        <v>-157404.88040291413</v>
      </c>
      <c r="J62" s="139">
        <f t="shared" si="20"/>
        <v>-406612.42473610403</v>
      </c>
      <c r="K62" s="139">
        <f t="shared" si="20"/>
        <v>-808145.11626987893</v>
      </c>
      <c r="L62" s="139">
        <f t="shared" si="20"/>
        <v>-1474956.1771198954</v>
      </c>
      <c r="M62" s="139">
        <f t="shared" si="20"/>
        <v>-2617875.0820579343</v>
      </c>
      <c r="N62" s="139">
        <f t="shared" si="20"/>
        <v>-4641990.1223339131</v>
      </c>
      <c r="O62" s="139">
        <f t="shared" si="20"/>
        <v>-8349196.7104466073</v>
      </c>
      <c r="P62" s="139">
        <f t="shared" si="20"/>
        <v>-15376155.322990663</v>
      </c>
      <c r="Q62" s="139">
        <f t="shared" si="20"/>
        <v>-29169258.688913353</v>
      </c>
      <c r="R62" s="139">
        <f t="shared" si="20"/>
        <v>-57220600.655604139</v>
      </c>
      <c r="S62" s="139">
        <f t="shared" si="20"/>
        <v>-116353758.12088436</v>
      </c>
      <c r="T62" s="139">
        <f t="shared" si="20"/>
        <v>-245610907.88984916</v>
      </c>
    </row>
    <row r="63" spans="1:20" ht="19.5" thickBot="1">
      <c r="A63" s="100" t="s">
        <v>236</v>
      </c>
      <c r="B63" s="101">
        <f>B61+B62</f>
        <v>-566495.91160208534</v>
      </c>
      <c r="C63" s="101">
        <f>C61+C62-C58</f>
        <v>-8904.7393694978673</v>
      </c>
      <c r="D63" s="101">
        <f t="shared" ref="D63:T63" si="21">D61+D62-D58</f>
        <v>79117.479438945418</v>
      </c>
      <c r="E63" s="101">
        <f t="shared" si="21"/>
        <v>209202.6585599219</v>
      </c>
      <c r="F63" s="101">
        <f t="shared" si="21"/>
        <v>399209.08209535957</v>
      </c>
      <c r="G63" s="101">
        <f t="shared" si="21"/>
        <v>678443.07302524033</v>
      </c>
      <c r="H63" s="101">
        <f t="shared" si="21"/>
        <v>1095417.938001558</v>
      </c>
      <c r="I63" s="101">
        <f t="shared" si="21"/>
        <v>1731882.2332842629</v>
      </c>
      <c r="J63" s="101">
        <f t="shared" si="21"/>
        <v>2728712.4106170228</v>
      </c>
      <c r="K63" s="101">
        <f t="shared" si="21"/>
        <v>4334843.1767521221</v>
      </c>
      <c r="L63" s="101">
        <f t="shared" si="21"/>
        <v>7002087.4201521883</v>
      </c>
      <c r="M63" s="101">
        <f t="shared" si="21"/>
        <v>11573763.039904341</v>
      </c>
      <c r="N63" s="101">
        <f t="shared" si="21"/>
        <v>19670223.20100826</v>
      </c>
      <c r="O63" s="101">
        <f t="shared" si="21"/>
        <v>34499049.553459033</v>
      </c>
      <c r="P63" s="101">
        <f t="shared" si="21"/>
        <v>62606884.00363525</v>
      </c>
      <c r="Q63" s="101">
        <f t="shared" si="21"/>
        <v>117779297.46732602</v>
      </c>
      <c r="R63" s="101">
        <f t="shared" si="21"/>
        <v>229984665.33408916</v>
      </c>
      <c r="S63" s="101">
        <f t="shared" si="21"/>
        <v>466517295.19520998</v>
      </c>
      <c r="T63" s="101">
        <f t="shared" si="21"/>
        <v>983545894.27106917</v>
      </c>
    </row>
    <row r="64" spans="1:20" ht="19.5" thickBot="1">
      <c r="A64" s="48"/>
      <c r="B64" s="102">
        <v>0</v>
      </c>
      <c r="C64" s="102">
        <v>1</v>
      </c>
      <c r="D64" s="102">
        <v>2</v>
      </c>
      <c r="E64" s="102">
        <f>D64+1</f>
        <v>3</v>
      </c>
      <c r="F64" s="102">
        <f t="shared" ref="F64:T65" si="22">E64+1</f>
        <v>4</v>
      </c>
      <c r="G64" s="102">
        <f t="shared" si="22"/>
        <v>5</v>
      </c>
      <c r="H64" s="102">
        <f t="shared" si="22"/>
        <v>6</v>
      </c>
      <c r="I64" s="102">
        <f t="shared" si="22"/>
        <v>7</v>
      </c>
      <c r="J64" s="102">
        <f t="shared" si="22"/>
        <v>8</v>
      </c>
      <c r="K64" s="102">
        <f t="shared" si="22"/>
        <v>9</v>
      </c>
      <c r="L64" s="102">
        <f t="shared" si="22"/>
        <v>10</v>
      </c>
      <c r="M64" s="102">
        <f t="shared" si="22"/>
        <v>11</v>
      </c>
      <c r="N64" s="102">
        <f t="shared" si="22"/>
        <v>12</v>
      </c>
      <c r="O64" s="102">
        <f t="shared" si="22"/>
        <v>13</v>
      </c>
      <c r="P64" s="102">
        <f t="shared" si="22"/>
        <v>14</v>
      </c>
      <c r="Q64" s="102">
        <f t="shared" si="22"/>
        <v>15</v>
      </c>
      <c r="R64" s="102">
        <f t="shared" si="22"/>
        <v>16</v>
      </c>
      <c r="S64" s="102">
        <f t="shared" si="22"/>
        <v>17</v>
      </c>
      <c r="T64" s="102">
        <f t="shared" si="22"/>
        <v>18</v>
      </c>
    </row>
    <row r="65" spans="1:20" ht="62.25" customHeight="1">
      <c r="A65" s="87" t="s">
        <v>310</v>
      </c>
      <c r="B65" s="79" t="str">
        <f>B50</f>
        <v>год окончания 
строительства объекта 2025</v>
      </c>
      <c r="C65" s="79">
        <f>C50</f>
        <v>2026</v>
      </c>
      <c r="D65" s="81">
        <f>C65+1</f>
        <v>2027</v>
      </c>
      <c r="E65" s="81">
        <f t="shared" ref="E65:I65" si="23">D65+1</f>
        <v>2028</v>
      </c>
      <c r="F65" s="81">
        <f t="shared" si="23"/>
        <v>2029</v>
      </c>
      <c r="G65" s="81">
        <f t="shared" si="23"/>
        <v>2030</v>
      </c>
      <c r="H65" s="81">
        <f t="shared" si="23"/>
        <v>2031</v>
      </c>
      <c r="I65" s="81">
        <f t="shared" si="23"/>
        <v>2032</v>
      </c>
      <c r="J65" s="81">
        <f t="shared" si="22"/>
        <v>2033</v>
      </c>
      <c r="K65" s="81">
        <f t="shared" si="22"/>
        <v>2034</v>
      </c>
      <c r="L65" s="81">
        <f t="shared" si="22"/>
        <v>2035</v>
      </c>
      <c r="M65" s="81">
        <f t="shared" si="22"/>
        <v>2036</v>
      </c>
      <c r="N65" s="81">
        <f t="shared" si="22"/>
        <v>2037</v>
      </c>
      <c r="O65" s="81">
        <f t="shared" si="22"/>
        <v>2038</v>
      </c>
      <c r="P65" s="81">
        <f t="shared" si="22"/>
        <v>2039</v>
      </c>
      <c r="Q65" s="81">
        <f t="shared" si="22"/>
        <v>2040</v>
      </c>
      <c r="R65" s="81">
        <f t="shared" si="22"/>
        <v>2041</v>
      </c>
      <c r="S65" s="81">
        <f t="shared" si="22"/>
        <v>2042</v>
      </c>
      <c r="T65" s="81">
        <f t="shared" si="22"/>
        <v>2043</v>
      </c>
    </row>
    <row r="66" spans="1:20" ht="18.75">
      <c r="A66" s="95" t="s">
        <v>300</v>
      </c>
      <c r="B66" s="96">
        <f>B59</f>
        <v>-708119.8895026067</v>
      </c>
      <c r="C66" s="96">
        <f>C59</f>
        <v>-1388959.3138026306</v>
      </c>
      <c r="D66" s="96">
        <f t="shared" ref="D66:T66" si="24">D59</f>
        <v>-1278931.5402920765</v>
      </c>
      <c r="E66" s="96">
        <f t="shared" si="24"/>
        <v>-1116325.0663908559</v>
      </c>
      <c r="F66" s="96">
        <f t="shared" si="24"/>
        <v>-878817.03697155882</v>
      </c>
      <c r="G66" s="96">
        <f t="shared" si="24"/>
        <v>-529774.54830920789</v>
      </c>
      <c r="H66" s="96">
        <f t="shared" si="24"/>
        <v>-8555.9670888108667</v>
      </c>
      <c r="I66" s="96">
        <f t="shared" si="24"/>
        <v>787024.40201457054</v>
      </c>
      <c r="J66" s="96">
        <f t="shared" si="24"/>
        <v>2033062.1236805201</v>
      </c>
      <c r="K66" s="96">
        <f t="shared" si="24"/>
        <v>4040725.5813493943</v>
      </c>
      <c r="L66" s="96">
        <f t="shared" si="24"/>
        <v>7374780.8855994763</v>
      </c>
      <c r="M66" s="96">
        <f t="shared" si="24"/>
        <v>13089375.410289669</v>
      </c>
      <c r="N66" s="96">
        <f t="shared" si="24"/>
        <v>23209950.611669566</v>
      </c>
      <c r="O66" s="96">
        <f t="shared" si="24"/>
        <v>41745983.552233033</v>
      </c>
      <c r="P66" s="96">
        <f t="shared" si="24"/>
        <v>76880776.614953309</v>
      </c>
      <c r="Q66" s="96">
        <f t="shared" si="24"/>
        <v>145846293.44456676</v>
      </c>
      <c r="R66" s="96">
        <f t="shared" si="24"/>
        <v>286103003.27802068</v>
      </c>
      <c r="S66" s="96">
        <f t="shared" si="24"/>
        <v>581768790.60442173</v>
      </c>
      <c r="T66" s="96">
        <f t="shared" si="24"/>
        <v>1228054539.4492457</v>
      </c>
    </row>
    <row r="67" spans="1:20" ht="18.75">
      <c r="A67" s="98" t="s">
        <v>41</v>
      </c>
      <c r="B67" s="97">
        <f>-B58</f>
        <v>1102262.7116726066</v>
      </c>
      <c r="C67" s="97">
        <f>-C58</f>
        <v>1102262.7116726066</v>
      </c>
      <c r="D67" s="97">
        <f t="shared" ref="D67:T67" si="25">-D58</f>
        <v>1102262.7116726066</v>
      </c>
      <c r="E67" s="97">
        <f t="shared" si="25"/>
        <v>1102262.7116726066</v>
      </c>
      <c r="F67" s="97">
        <f t="shared" si="25"/>
        <v>1102262.7116726066</v>
      </c>
      <c r="G67" s="97">
        <f t="shared" si="25"/>
        <v>1102262.7116726066</v>
      </c>
      <c r="H67" s="97">
        <f t="shared" si="25"/>
        <v>1102262.7116726066</v>
      </c>
      <c r="I67" s="97">
        <f t="shared" si="25"/>
        <v>1102262.7116726066</v>
      </c>
      <c r="J67" s="97">
        <f t="shared" si="25"/>
        <v>1102262.7116726066</v>
      </c>
      <c r="K67" s="97">
        <f t="shared" si="25"/>
        <v>1102262.7116726066</v>
      </c>
      <c r="L67" s="97">
        <f t="shared" si="25"/>
        <v>1102262.7116726066</v>
      </c>
      <c r="M67" s="97">
        <f t="shared" si="25"/>
        <v>1102262.7116726066</v>
      </c>
      <c r="N67" s="97">
        <f t="shared" si="25"/>
        <v>1102262.7116726066</v>
      </c>
      <c r="O67" s="97">
        <f t="shared" si="25"/>
        <v>1102262.7116726066</v>
      </c>
      <c r="P67" s="97">
        <f t="shared" si="25"/>
        <v>1102262.7116726066</v>
      </c>
      <c r="Q67" s="97">
        <f t="shared" si="25"/>
        <v>1102262.7116726066</v>
      </c>
      <c r="R67" s="97">
        <f t="shared" si="25"/>
        <v>1102262.7116726066</v>
      </c>
      <c r="S67" s="97">
        <f t="shared" si="25"/>
        <v>1102262.7116726066</v>
      </c>
      <c r="T67" s="97">
        <f t="shared" si="25"/>
        <v>1102262.7116726066</v>
      </c>
    </row>
    <row r="68" spans="1:20" ht="18.75">
      <c r="A68" s="98" t="s">
        <v>182</v>
      </c>
      <c r="B68" s="97">
        <f>B60</f>
        <v>0</v>
      </c>
      <c r="C68" s="97">
        <f t="shared" ref="C68:T68" si="26">C60</f>
        <v>0</v>
      </c>
      <c r="D68" s="97">
        <f t="shared" si="26"/>
        <v>0</v>
      </c>
      <c r="E68" s="97">
        <f t="shared" si="26"/>
        <v>0</v>
      </c>
      <c r="F68" s="97">
        <f t="shared" si="26"/>
        <v>0</v>
      </c>
      <c r="G68" s="97">
        <f t="shared" si="26"/>
        <v>0</v>
      </c>
      <c r="H68" s="97">
        <f t="shared" si="26"/>
        <v>0</v>
      </c>
      <c r="I68" s="97">
        <f t="shared" si="26"/>
        <v>0</v>
      </c>
      <c r="J68" s="97">
        <f t="shared" si="26"/>
        <v>0</v>
      </c>
      <c r="K68" s="97">
        <f t="shared" si="26"/>
        <v>0</v>
      </c>
      <c r="L68" s="97">
        <f t="shared" si="26"/>
        <v>0</v>
      </c>
      <c r="M68" s="97">
        <f t="shared" si="26"/>
        <v>0</v>
      </c>
      <c r="N68" s="97">
        <f t="shared" si="26"/>
        <v>0</v>
      </c>
      <c r="O68" s="97">
        <f t="shared" si="26"/>
        <v>0</v>
      </c>
      <c r="P68" s="97">
        <f t="shared" si="26"/>
        <v>0</v>
      </c>
      <c r="Q68" s="97">
        <f t="shared" si="26"/>
        <v>0</v>
      </c>
      <c r="R68" s="97">
        <f t="shared" si="26"/>
        <v>0</v>
      </c>
      <c r="S68" s="97">
        <f t="shared" si="26"/>
        <v>0</v>
      </c>
      <c r="T68" s="97">
        <f t="shared" si="26"/>
        <v>0</v>
      </c>
    </row>
    <row r="69" spans="1:20" ht="18.75">
      <c r="A69" s="98" t="s">
        <v>132</v>
      </c>
      <c r="B69" s="97">
        <f>B62</f>
        <v>141623.97790052133</v>
      </c>
      <c r="C69" s="97">
        <f>C62</f>
        <v>277791.86276052613</v>
      </c>
      <c r="D69" s="97">
        <f t="shared" ref="D69:T69" si="27">D62</f>
        <v>255786.30805841531</v>
      </c>
      <c r="E69" s="97">
        <f t="shared" si="27"/>
        <v>223265.01327817119</v>
      </c>
      <c r="F69" s="97">
        <f t="shared" si="27"/>
        <v>175763.40739431177</v>
      </c>
      <c r="G69" s="97">
        <f t="shared" si="27"/>
        <v>105954.90966184158</v>
      </c>
      <c r="H69" s="97">
        <f t="shared" si="27"/>
        <v>1711.1934177621733</v>
      </c>
      <c r="I69" s="97">
        <f t="shared" si="27"/>
        <v>-157404.88040291413</v>
      </c>
      <c r="J69" s="97">
        <f t="shared" si="27"/>
        <v>-406612.42473610403</v>
      </c>
      <c r="K69" s="97">
        <f t="shared" si="27"/>
        <v>-808145.11626987893</v>
      </c>
      <c r="L69" s="97">
        <f t="shared" si="27"/>
        <v>-1474956.1771198954</v>
      </c>
      <c r="M69" s="97">
        <f t="shared" si="27"/>
        <v>-2617875.0820579343</v>
      </c>
      <c r="N69" s="97">
        <f t="shared" si="27"/>
        <v>-4641990.1223339131</v>
      </c>
      <c r="O69" s="97">
        <f t="shared" si="27"/>
        <v>-8349196.7104466073</v>
      </c>
      <c r="P69" s="97">
        <f t="shared" si="27"/>
        <v>-15376155.322990663</v>
      </c>
      <c r="Q69" s="97">
        <f t="shared" si="27"/>
        <v>-29169258.688913353</v>
      </c>
      <c r="R69" s="97">
        <f t="shared" si="27"/>
        <v>-57220600.655604139</v>
      </c>
      <c r="S69" s="97">
        <f t="shared" si="27"/>
        <v>-116353758.12088436</v>
      </c>
      <c r="T69" s="97">
        <f t="shared" si="27"/>
        <v>-245610907.88984916</v>
      </c>
    </row>
    <row r="70" spans="1:20" ht="18.75">
      <c r="A70" s="98" t="s">
        <v>110</v>
      </c>
      <c r="B70" s="97">
        <f>IF((SUM($B$51:B51)+SUM($B$53:B55)+SUM($B$72:B72))&lt;0,(SUM($B$51:B51)+SUM($B$53:B55)+SUM($B$72:B72))*0.2,0)</f>
        <v>-6534747.70560164</v>
      </c>
      <c r="C70" s="97">
        <f>IF((SUM($B$51:C51)+SUM($B$53:C55)+SUM($B$72:C72))&lt;0,(SUM($B$51:C51)+SUM($B$53:C55)+SUM($B$72:C72))*0.2,0)</f>
        <v>-6446588.34808686</v>
      </c>
      <c r="D70" s="97">
        <f>IF((SUM($B$51:D51)+SUM($B$53:D55)+SUM($B$72:D72))&lt;0,(SUM($B$51:D51)+SUM($B$53:D55)+SUM($B$72:D72))*0.2,0)</f>
        <v>-6341273.3918013303</v>
      </c>
      <c r="E70" s="97">
        <f>IF((SUM($B$51:E51)+SUM($B$53:E55)+SUM($B$72:E72))&lt;0,(SUM($B$51:E51)+SUM($B$53:E55)+SUM($B$72:E72))*0.2,0)</f>
        <v>-6208287.0966669144</v>
      </c>
      <c r="F70" s="97">
        <f>IF((SUM($B$51:F51)+SUM($B$53:F55)+SUM($B$72:F72))&lt;0,(SUM($B$51:F51)+SUM($B$53:F55)+SUM($B$72:F72))*0.2,0)</f>
        <v>-6032649.1515799994</v>
      </c>
      <c r="G70" s="97">
        <f>IF((SUM($B$51:G51)+SUM($B$53:G55)+SUM($B$72:G72))&lt;0,(SUM($B$51:G51)+SUM($B$53:G55)+SUM($B$72:G72))*0.2,0)</f>
        <v>-5792052.6646919735</v>
      </c>
      <c r="H70" s="97">
        <f>IF((SUM($B$51:H51)+SUM($B$53:H55)+SUM($B$72:H72))&lt;0,(SUM($B$51:H51)+SUM($B$53:H55)+SUM($B$72:H72))*0.2,0)</f>
        <v>-5452062.4174912274</v>
      </c>
      <c r="I70" s="97">
        <f>IF((SUM($B$51:I51)+SUM($B$53:I55)+SUM($B$72:I72))&lt;0,(SUM($B$51:I51)+SUM($B$53:I55)+SUM($B$72:I72))*0.2,0)</f>
        <v>-4957806.0524011645</v>
      </c>
      <c r="J70" s="97">
        <f>IF((SUM($B$51:J51)+SUM($B$53:J55)+SUM($B$72:J72))&lt;0,(SUM($B$51:J51)+SUM($B$53:J55)+SUM($B$72:J72))*0.2,0)</f>
        <v>-4219192.0989092719</v>
      </c>
      <c r="K70" s="97">
        <f>IF((SUM($B$51:K51)+SUM($B$53:K55)+SUM($B$72:K72))&lt;0,(SUM($B$51:K51)+SUM($B$53:K55)+SUM($B$72:K72))*0.2,0)</f>
        <v>-3083895.4098149631</v>
      </c>
      <c r="L70" s="97">
        <f>IF((SUM($B$51:L51)+SUM($B$53:L55)+SUM($B$72:L72))&lt;0,(SUM($B$51:L51)+SUM($B$53:L55)+SUM($B$72:L72))*0.2,0)</f>
        <v>-1286637.6158019975</v>
      </c>
      <c r="M70" s="97">
        <f>IF((SUM($B$51:M51)+SUM($B$53:M55)+SUM($B$72:M72))&lt;0,(SUM($B$51:M51)+SUM($B$53:M55)+SUM($B$72:M72))*0.2,0)</f>
        <v>0</v>
      </c>
      <c r="N70" s="97">
        <f>IF((SUM($B$51:N51)+SUM($B$53:N55)+SUM($B$72:N72))&lt;0,(SUM($B$51:N51)+SUM($B$53:N55)+SUM($B$72:N72))*0.2,0)</f>
        <v>0</v>
      </c>
      <c r="O70" s="97">
        <f>IF((SUM($B$51:O51)+SUM($B$53:O55)+SUM($B$72:O72))&lt;0,(SUM($B$51:O51)+SUM($B$53:O55)+SUM($B$72:O72))*0.2,0)</f>
        <v>0</v>
      </c>
      <c r="P70" s="97">
        <f>IF((SUM($B$51:P51)+SUM($B$53:P55)+SUM($B$72:P72))&lt;0,(SUM($B$51:P51)+SUM($B$53:P55)+SUM($B$72:P72))*0.2,0)</f>
        <v>0</v>
      </c>
      <c r="Q70" s="97">
        <f>IF((SUM($B$51:Q51)+SUM($B$53:Q55)+SUM($B$72:Q72))&lt;0,(SUM($B$51:Q51)+SUM($B$53:Q55)+SUM($B$72:Q72))*0.2,0)</f>
        <v>0</v>
      </c>
      <c r="R70" s="97">
        <f>IF((SUM($B$51:R51)+SUM($B$53:R55)+SUM($B$72:R72))&lt;0,(SUM($B$51:R51)+SUM($B$53:R55)+SUM($B$72:R72))*0.2,0)</f>
        <v>0</v>
      </c>
      <c r="S70" s="97">
        <f>IF((SUM($B$51:S51)+SUM($B$53:S55)+SUM($B$72:S72))&lt;0,(SUM($B$51:S51)+SUM($B$53:S55)+SUM($B$72:S72))*0.2,0)</f>
        <v>0</v>
      </c>
      <c r="T70" s="97">
        <f>IF((SUM($B$51:T51)+SUM($B$53:T55)+SUM($B$72:T72))&lt;0,(SUM($B$51:T51)+SUM($B$53:T55)+SUM($B$72:T72))*0.2,0)</f>
        <v>0</v>
      </c>
    </row>
    <row r="71" spans="1:20" ht="18.75">
      <c r="A71" s="98" t="s">
        <v>289</v>
      </c>
      <c r="B71" s="97">
        <f>-B51*(B31)</f>
        <v>-74232.048999999999</v>
      </c>
      <c r="C71" s="97">
        <f t="shared" ref="C71:T71" si="28">-(C51-B51)*$B$31</f>
        <v>-6058.1072117096164</v>
      </c>
      <c r="D71" s="97">
        <f t="shared" si="28"/>
        <v>-10026.218483548508</v>
      </c>
      <c r="E71" s="97">
        <f t="shared" si="28"/>
        <v>-15342.025286542043</v>
      </c>
      <c r="F71" s="97">
        <f t="shared" si="28"/>
        <v>-22892.435072833672</v>
      </c>
      <c r="G71" s="97">
        <f t="shared" si="28"/>
        <v>-34108.545401002419</v>
      </c>
      <c r="H71" s="97">
        <f t="shared" si="28"/>
        <v>-51391.325636824899</v>
      </c>
      <c r="I71" s="97">
        <f t="shared" si="28"/>
        <v>-78895.282244341914</v>
      </c>
      <c r="J71" s="97">
        <f t="shared" si="28"/>
        <v>-124011.50643258607</v>
      </c>
      <c r="K71" s="97">
        <f t="shared" si="28"/>
        <v>-200247.3885221454</v>
      </c>
      <c r="L71" s="97">
        <f t="shared" si="28"/>
        <v>-332962.81400910375</v>
      </c>
      <c r="M71" s="97">
        <f t="shared" si="28"/>
        <v>-571096.02651510574</v>
      </c>
      <c r="N71" s="97">
        <f t="shared" si="28"/>
        <v>-1011776.5562645469</v>
      </c>
      <c r="O71" s="97">
        <f t="shared" si="28"/>
        <v>-1853408.0907465927</v>
      </c>
      <c r="P71" s="97">
        <f t="shared" si="28"/>
        <v>-3513373.2939485121</v>
      </c>
      <c r="Q71" s="97">
        <f t="shared" si="28"/>
        <v>-6896538.4292635145</v>
      </c>
      <c r="R71" s="97">
        <f t="shared" si="28"/>
        <v>-14025754.198618276</v>
      </c>
      <c r="S71" s="97">
        <f t="shared" si="28"/>
        <v>-29566762.27564254</v>
      </c>
      <c r="T71" s="97">
        <f t="shared" si="28"/>
        <v>-64628862.768323541</v>
      </c>
    </row>
    <row r="72" spans="1:20" ht="18.75">
      <c r="A72" s="98" t="s">
        <v>78</v>
      </c>
      <c r="B72" s="97">
        <f>-($B$17+$B$18)*$B$20</f>
        <v>-33067881.350178197</v>
      </c>
      <c r="C72" s="97">
        <v>0</v>
      </c>
      <c r="D72" s="97">
        <v>0</v>
      </c>
      <c r="E72" s="97">
        <v>0</v>
      </c>
      <c r="F72" s="97">
        <v>0</v>
      </c>
      <c r="G72" s="97">
        <v>0</v>
      </c>
      <c r="H72" s="97">
        <v>0</v>
      </c>
      <c r="I72" s="97">
        <v>0</v>
      </c>
      <c r="J72" s="97">
        <v>0</v>
      </c>
      <c r="K72" s="97">
        <v>0</v>
      </c>
      <c r="L72" s="97">
        <v>0</v>
      </c>
      <c r="M72" s="97">
        <v>0</v>
      </c>
      <c r="N72" s="97">
        <v>0</v>
      </c>
      <c r="O72" s="97">
        <v>0</v>
      </c>
      <c r="P72" s="97">
        <v>0</v>
      </c>
      <c r="Q72" s="97">
        <v>0</v>
      </c>
      <c r="R72" s="97">
        <v>0</v>
      </c>
      <c r="S72" s="97">
        <v>0</v>
      </c>
      <c r="T72" s="97">
        <v>0</v>
      </c>
    </row>
    <row r="73" spans="1:20" ht="18.75">
      <c r="A73" s="98" t="s">
        <v>77</v>
      </c>
      <c r="B73" s="97">
        <f>B46-B47</f>
        <v>0</v>
      </c>
      <c r="C73" s="97">
        <f>-C46</f>
        <v>0</v>
      </c>
      <c r="D73" s="97">
        <f>-D46</f>
        <v>0</v>
      </c>
      <c r="E73" s="97">
        <f>-E46</f>
        <v>0</v>
      </c>
      <c r="F73" s="97">
        <f>-F46</f>
        <v>0</v>
      </c>
      <c r="G73" s="97">
        <f>-G46</f>
        <v>0</v>
      </c>
      <c r="H73" s="97">
        <f t="shared" ref="H73:T73" si="29">H46-H47</f>
        <v>0</v>
      </c>
      <c r="I73" s="97">
        <f t="shared" si="29"/>
        <v>0</v>
      </c>
      <c r="J73" s="97">
        <f t="shared" si="29"/>
        <v>0</v>
      </c>
      <c r="K73" s="97">
        <f t="shared" si="29"/>
        <v>0</v>
      </c>
      <c r="L73" s="97">
        <f t="shared" si="29"/>
        <v>0</v>
      </c>
      <c r="M73" s="97">
        <f t="shared" si="29"/>
        <v>0</v>
      </c>
      <c r="N73" s="97">
        <f t="shared" si="29"/>
        <v>0</v>
      </c>
      <c r="O73" s="97">
        <f t="shared" si="29"/>
        <v>0</v>
      </c>
      <c r="P73" s="97">
        <f t="shared" si="29"/>
        <v>0</v>
      </c>
      <c r="Q73" s="97">
        <f t="shared" si="29"/>
        <v>0</v>
      </c>
      <c r="R73" s="97">
        <f t="shared" si="29"/>
        <v>0</v>
      </c>
      <c r="S73" s="97">
        <f t="shared" si="29"/>
        <v>0</v>
      </c>
      <c r="T73" s="97">
        <f t="shared" si="29"/>
        <v>0</v>
      </c>
    </row>
    <row r="74" spans="1:20" ht="18.75">
      <c r="A74" s="99" t="s">
        <v>237</v>
      </c>
      <c r="B74" s="96">
        <f>SUM(B66:B73)</f>
        <v>-39141094.304709315</v>
      </c>
      <c r="C74" s="96">
        <f>SUM(C66:C73)</f>
        <v>-6461551.1946680676</v>
      </c>
      <c r="D74" s="96">
        <f>SUM(D66:D73)</f>
        <v>-6272182.1308459332</v>
      </c>
      <c r="E74" s="96">
        <f t="shared" ref="E74:T74" si="30">SUM(E66:E73)</f>
        <v>-6014426.4633935345</v>
      </c>
      <c r="F74" s="96">
        <f t="shared" si="30"/>
        <v>-5656332.5045574736</v>
      </c>
      <c r="G74" s="96">
        <f t="shared" si="30"/>
        <v>-5147718.1370677352</v>
      </c>
      <c r="H74" s="96">
        <f t="shared" si="30"/>
        <v>-4408035.8051264938</v>
      </c>
      <c r="I74" s="96">
        <f t="shared" si="30"/>
        <v>-3304819.1013612435</v>
      </c>
      <c r="J74" s="96">
        <f t="shared" si="30"/>
        <v>-1614491.1947248352</v>
      </c>
      <c r="K74" s="96">
        <f t="shared" si="30"/>
        <v>1050700.3784150137</v>
      </c>
      <c r="L74" s="96">
        <f t="shared" si="30"/>
        <v>5382486.9903410859</v>
      </c>
      <c r="M74" s="96">
        <f t="shared" si="30"/>
        <v>11002667.013389235</v>
      </c>
      <c r="N74" s="96">
        <f t="shared" si="30"/>
        <v>18658446.644743714</v>
      </c>
      <c r="O74" s="96">
        <f t="shared" si="30"/>
        <v>32645641.462712441</v>
      </c>
      <c r="P74" s="96">
        <f t="shared" si="30"/>
        <v>59093510.709686741</v>
      </c>
      <c r="Q74" s="96">
        <f t="shared" si="30"/>
        <v>110882759.0380625</v>
      </c>
      <c r="R74" s="96">
        <f t="shared" si="30"/>
        <v>215958911.1354709</v>
      </c>
      <c r="S74" s="96">
        <f t="shared" si="30"/>
        <v>436950532.91956753</v>
      </c>
      <c r="T74" s="96">
        <f t="shared" si="30"/>
        <v>918917031.50274551</v>
      </c>
    </row>
    <row r="75" spans="1:20" ht="18.75">
      <c r="A75" s="99" t="s">
        <v>301</v>
      </c>
      <c r="B75" s="96">
        <f>SUM($B$74:B74)</f>
        <v>-39141094.304709315</v>
      </c>
      <c r="C75" s="96">
        <f>SUM($B$74:C74)</f>
        <v>-45602645.499377385</v>
      </c>
      <c r="D75" s="96">
        <f>SUM($B$74:D74)</f>
        <v>-51874827.630223319</v>
      </c>
      <c r="E75" s="96">
        <f>SUM($B$74:E74)</f>
        <v>-57889254.093616851</v>
      </c>
      <c r="F75" s="96">
        <f>SUM($B$74:F74)</f>
        <v>-63545586.598174326</v>
      </c>
      <c r="G75" s="96">
        <f>SUM($B$74:G74)</f>
        <v>-68693304.735242069</v>
      </c>
      <c r="H75" s="96">
        <f>SUM($B$74:H74)</f>
        <v>-73101340.540368557</v>
      </c>
      <c r="I75" s="96">
        <f>SUM($B$74:I74)</f>
        <v>-76406159.641729802</v>
      </c>
      <c r="J75" s="96">
        <f>SUM($B$74:J74)</f>
        <v>-78020650.83645463</v>
      </c>
      <c r="K75" s="96">
        <f>SUM($B$74:K74)</f>
        <v>-76969950.458039612</v>
      </c>
      <c r="L75" s="96">
        <f>SUM($B$74:L74)</f>
        <v>-71587463.467698529</v>
      </c>
      <c r="M75" s="96">
        <f>SUM($B$74:M74)</f>
        <v>-60584796.454309292</v>
      </c>
      <c r="N75" s="96">
        <f>SUM($B$74:N74)</f>
        <v>-41926349.809565574</v>
      </c>
      <c r="O75" s="96">
        <f>SUM($B$74:O74)</f>
        <v>-9280708.3468531333</v>
      </c>
      <c r="P75" s="96">
        <f>SUM($B$74:P74)</f>
        <v>49812802.362833604</v>
      </c>
      <c r="Q75" s="96">
        <f>SUM($B$74:Q74)</f>
        <v>160695561.4008961</v>
      </c>
      <c r="R75" s="96">
        <f>SUM($B$74:R74)</f>
        <v>376654472.536367</v>
      </c>
      <c r="S75" s="96">
        <f>SUM($B$74:S74)</f>
        <v>813605005.45593452</v>
      </c>
      <c r="T75" s="96">
        <f>SUM($B$74:T74)</f>
        <v>1732522036.9586802</v>
      </c>
    </row>
    <row r="76" spans="1:20" ht="23.25" customHeight="1">
      <c r="A76" s="98" t="s">
        <v>97</v>
      </c>
      <c r="B76" s="103">
        <f>1/POWER((1+$B$38),B64)</f>
        <v>1</v>
      </c>
      <c r="C76" s="103">
        <f>1/POWER((1+$B$38),C64)</f>
        <v>0.88888888888888884</v>
      </c>
      <c r="D76" s="103">
        <f t="shared" ref="D76:T76" si="31">1/POWER((1+$B$38),D64)</f>
        <v>0.79012345679012341</v>
      </c>
      <c r="E76" s="103">
        <f t="shared" si="31"/>
        <v>0.7023319615912208</v>
      </c>
      <c r="F76" s="103">
        <f t="shared" si="31"/>
        <v>0.62429507696997411</v>
      </c>
      <c r="G76" s="103">
        <f t="shared" si="31"/>
        <v>0.5549289573066436</v>
      </c>
      <c r="H76" s="103">
        <f t="shared" si="31"/>
        <v>0.49327018427257213</v>
      </c>
      <c r="I76" s="103">
        <f t="shared" si="31"/>
        <v>0.4384623860200641</v>
      </c>
      <c r="J76" s="103">
        <f t="shared" si="31"/>
        <v>0.38974434312894585</v>
      </c>
      <c r="K76" s="103">
        <f t="shared" si="31"/>
        <v>0.34643941611461854</v>
      </c>
      <c r="L76" s="103">
        <f t="shared" si="31"/>
        <v>0.30794614765743872</v>
      </c>
      <c r="M76" s="103">
        <f t="shared" si="31"/>
        <v>0.27372990902883443</v>
      </c>
      <c r="N76" s="103">
        <f t="shared" si="31"/>
        <v>0.24331547469229725</v>
      </c>
      <c r="O76" s="103">
        <f t="shared" si="31"/>
        <v>0.21628042194870867</v>
      </c>
      <c r="P76" s="103">
        <f t="shared" si="31"/>
        <v>0.1922492639544077</v>
      </c>
      <c r="Q76" s="103">
        <f t="shared" si="31"/>
        <v>0.1708882346261402</v>
      </c>
      <c r="R76" s="103">
        <f t="shared" si="31"/>
        <v>0.15190065300101349</v>
      </c>
      <c r="S76" s="103">
        <f t="shared" si="31"/>
        <v>0.13502280266756755</v>
      </c>
      <c r="T76" s="103">
        <f t="shared" si="31"/>
        <v>0.12002026903783782</v>
      </c>
    </row>
    <row r="77" spans="1:20" ht="18.75">
      <c r="A77" s="95" t="s">
        <v>290</v>
      </c>
      <c r="B77" s="96">
        <f>B74*B76</f>
        <v>-39141094.304709315</v>
      </c>
      <c r="C77" s="96">
        <f>C74*C76</f>
        <v>-5743601.0619271705</v>
      </c>
      <c r="D77" s="96">
        <f>D74*D76</f>
        <v>-4955798.2268412309</v>
      </c>
      <c r="E77" s="96">
        <f>E74*E76</f>
        <v>-4224123.9358813297</v>
      </c>
      <c r="F77" s="96">
        <f t="shared" ref="F77:T77" si="32">F74*F76</f>
        <v>-3531220.5363004743</v>
      </c>
      <c r="G77" s="96">
        <f>G74*G76</f>
        <v>-2856617.8583114962</v>
      </c>
      <c r="H77" s="96">
        <f t="shared" si="32"/>
        <v>-2174352.6338748415</v>
      </c>
      <c r="I77" s="96">
        <f t="shared" si="32"/>
        <v>-1449038.8685475348</v>
      </c>
      <c r="J77" s="96">
        <f t="shared" si="32"/>
        <v>-629238.8101754979</v>
      </c>
      <c r="K77" s="96">
        <f t="shared" si="32"/>
        <v>364004.02560950606</v>
      </c>
      <c r="L77" s="96">
        <f t="shared" si="32"/>
        <v>1657516.133491819</v>
      </c>
      <c r="M77" s="96">
        <f t="shared" si="32"/>
        <v>3011759.0406495929</v>
      </c>
      <c r="N77" s="96">
        <f t="shared" si="32"/>
        <v>4539888.8023867179</v>
      </c>
      <c r="O77" s="96">
        <f t="shared" si="32"/>
        <v>7060613.1103417054</v>
      </c>
      <c r="P77" s="96">
        <f t="shared" si="32"/>
        <v>11360683.938419184</v>
      </c>
      <c r="Q77" s="96">
        <f t="shared" si="32"/>
        <v>18948558.94249019</v>
      </c>
      <c r="R77" s="96">
        <f t="shared" si="32"/>
        <v>32804299.622865874</v>
      </c>
      <c r="S77" s="96">
        <f t="shared" si="32"/>
        <v>58998285.581887245</v>
      </c>
      <c r="T77" s="96">
        <f t="shared" si="32"/>
        <v>110288669.34441081</v>
      </c>
    </row>
    <row r="78" spans="1:20" ht="18.75">
      <c r="A78" s="95" t="s">
        <v>291</v>
      </c>
      <c r="B78" s="96">
        <f>SUM($B$77:B77)</f>
        <v>-39141094.304709315</v>
      </c>
      <c r="C78" s="96">
        <f>SUM($B$77:C77)</f>
        <v>-44884695.366636485</v>
      </c>
      <c r="D78" s="96">
        <f>SUM($B$77:D77)</f>
        <v>-49840493.593477719</v>
      </c>
      <c r="E78" s="96">
        <f>SUM($B$77:E77)</f>
        <v>-54064617.52935905</v>
      </c>
      <c r="F78" s="96">
        <f>SUM($B$77:F77)</f>
        <v>-57595838.065659523</v>
      </c>
      <c r="G78" s="96">
        <f>SUM($B$77:G77)</f>
        <v>-60452455.92397102</v>
      </c>
      <c r="H78" s="96">
        <f>SUM($B$77:H77)</f>
        <v>-62626808.557845861</v>
      </c>
      <c r="I78" s="96">
        <f>SUM($B$77:I77)</f>
        <v>-64075847.426393397</v>
      </c>
      <c r="J78" s="96">
        <f>SUM($B$77:J77)</f>
        <v>-64705086.236568898</v>
      </c>
      <c r="K78" s="96">
        <f>SUM($B$77:K77)</f>
        <v>-64341082.21095939</v>
      </c>
      <c r="L78" s="96">
        <f>SUM($B$77:L77)</f>
        <v>-62683566.077467568</v>
      </c>
      <c r="M78" s="96">
        <f>SUM($B$77:M77)</f>
        <v>-59671807.036817975</v>
      </c>
      <c r="N78" s="96">
        <f>SUM($B$77:N77)</f>
        <v>-55131918.234431259</v>
      </c>
      <c r="O78" s="96">
        <f>SUM($B$77:O77)</f>
        <v>-48071305.124089554</v>
      </c>
      <c r="P78" s="96">
        <f>SUM($B$77:P77)</f>
        <v>-36710621.185670368</v>
      </c>
      <c r="Q78" s="96">
        <f>SUM($B$77:Q77)</f>
        <v>-17762062.243180178</v>
      </c>
      <c r="R78" s="96">
        <f>SUM($B$77:R77)</f>
        <v>15042237.379685696</v>
      </c>
      <c r="S78" s="96">
        <f>SUM($B$77:S77)</f>
        <v>74040522.961572945</v>
      </c>
      <c r="T78" s="96">
        <f>SUM($B$77:T77)</f>
        <v>184329192.30598375</v>
      </c>
    </row>
    <row r="79" spans="1:20" ht="18.75">
      <c r="A79" s="95" t="s">
        <v>292</v>
      </c>
      <c r="B79" s="104">
        <f>IF((ISERR(IRR($B$74:B74))),0,IF(IRR($B$74:B74)&lt;0,0,IRR($B$74:B74)))</f>
        <v>0</v>
      </c>
      <c r="C79" s="104">
        <f>IF((ISERR(IRR($B$74:C74))),0,IF(IRR($B$74:C74)&lt;0,0,IRR($B$74:C74)))</f>
        <v>0</v>
      </c>
      <c r="D79" s="104">
        <f>IF((ISERR(IRR($B$74:D74))),0,IF(IRR($B$74:D74)&lt;0,0,IRR($B$74:D74)))</f>
        <v>0</v>
      </c>
      <c r="E79" s="104">
        <f>IF((ISERR(IRR($B$74:E74))),0,IF(IRR($B$74:E74)&lt;0,0,IRR($B$74:E74)))</f>
        <v>0</v>
      </c>
      <c r="F79" s="104">
        <f>IF((ISERR(IRR($B$74:F74))),0,IF(IRR($B$74:F74)&lt;0,0,IRR($B$74:F74)))</f>
        <v>0</v>
      </c>
      <c r="G79" s="104">
        <f>IF((ISERR(IRR($B$74:G74))),0,IF(IRR($B$74:G74)&lt;0,0,IRR($B$74:G74)))</f>
        <v>0</v>
      </c>
      <c r="H79" s="104">
        <f>IF((ISERR(IRR($B$74:H74))),0,IF(IRR($B$74:H74)&lt;0,0,IRR($B$74:H74)))</f>
        <v>0</v>
      </c>
      <c r="I79" s="104">
        <f>IF((ISERR(IRR($B$74:I74))),0,IF(IRR($B$74:I74)&lt;0,0,IRR($B$74:I74)))</f>
        <v>0</v>
      </c>
      <c r="J79" s="104">
        <f>IF((ISERR(IRR($B$74:J74))),0,IF(IRR($B$74:J74)&lt;0,0,IRR($B$74:J74)))</f>
        <v>0</v>
      </c>
      <c r="K79" s="104">
        <f>IF((ISERR(IRR($B$74:K74))),0,IF(IRR($B$74:K74)&lt;0,0,IRR($B$74:K74)))</f>
        <v>0</v>
      </c>
      <c r="L79" s="104">
        <f>IF((ISERR(IRR($B$74:L74))),0,IF(IRR($B$74:L74)&lt;0,0,IRR($B$74:L74)))</f>
        <v>0</v>
      </c>
      <c r="M79" s="104">
        <f>IF((ISERR(IRR($B$74:M74))),0,IF(IRR($B$74:M74)&lt;0,0,IRR($B$74:M74)))</f>
        <v>0</v>
      </c>
      <c r="N79" s="104">
        <f>IF((ISERR(IRR($B$74:N74))),0,IF(IRR($B$74:N74)&lt;0,0,IRR($B$74:N74)))</f>
        <v>0</v>
      </c>
      <c r="O79" s="104">
        <f>IF((ISERR(IRR($B$74:O74))),0,IF(IRR($B$74:O74)&lt;0,0,IRR($B$74:O74)))</f>
        <v>0</v>
      </c>
      <c r="P79" s="104">
        <f>IF((ISERR(IRR($B$74:P74))),0,IF(IRR($B$74:P74)&lt;0,0,IRR($B$74:P74)))</f>
        <v>4.515906139056014E-2</v>
      </c>
      <c r="Q79" s="104">
        <f>IF((ISERR(IRR($B$74:Q74))),0,IF(IRR($B$74:Q74)&lt;0,0,IRR($B$74:Q74)))</f>
        <v>9.6136629117287806E-2</v>
      </c>
      <c r="R79" s="104">
        <f>IF((ISERR(IRR($B$74:R74))),0,IF(IRR($B$74:R74)&lt;0,0,IRR($B$74:R74)))</f>
        <v>0.14276991589952642</v>
      </c>
      <c r="S79" s="104">
        <f>IF((ISERR(IRR($B$74:S74))),0,IF(IRR($B$74:S74)&lt;0,0,IRR($B$74:S74)))</f>
        <v>0.18639479966346092</v>
      </c>
      <c r="T79" s="104">
        <f>IF((ISERR(IRR($B$74:T74))),0,IF(IRR($B$74:T74)&lt;0,0,IRR($B$74:T74)))</f>
        <v>0.22789574676937419</v>
      </c>
    </row>
    <row r="80" spans="1:20" ht="18.75">
      <c r="A80" s="95" t="s">
        <v>293</v>
      </c>
      <c r="B80" s="105">
        <f>IF(AND(B75&gt;0,A75&lt;0),(B64-(B75/(B75-A75))),0)</f>
        <v>0</v>
      </c>
      <c r="C80" s="105">
        <f t="shared" ref="C80:T80" si="33">IF(AND(C75&gt;0,B75&lt;0),(C64-(C75/(C75-B75))),0)</f>
        <v>0</v>
      </c>
      <c r="D80" s="105">
        <f t="shared" si="33"/>
        <v>0</v>
      </c>
      <c r="E80" s="105">
        <f t="shared" si="33"/>
        <v>0</v>
      </c>
      <c r="F80" s="105">
        <f t="shared" si="33"/>
        <v>0</v>
      </c>
      <c r="G80" s="105">
        <f>IF(AND(G75&gt;0,F75&lt;0),(G64-(G75/(G75-F75))),0)</f>
        <v>0</v>
      </c>
      <c r="H80" s="105">
        <f t="shared" si="33"/>
        <v>0</v>
      </c>
      <c r="I80" s="105">
        <f t="shared" si="33"/>
        <v>0</v>
      </c>
      <c r="J80" s="105">
        <f t="shared" si="33"/>
        <v>0</v>
      </c>
      <c r="K80" s="105">
        <f t="shared" si="33"/>
        <v>0</v>
      </c>
      <c r="L80" s="105">
        <f t="shared" si="33"/>
        <v>0</v>
      </c>
      <c r="M80" s="105">
        <f t="shared" si="33"/>
        <v>0</v>
      </c>
      <c r="N80" s="105">
        <f t="shared" si="33"/>
        <v>0</v>
      </c>
      <c r="O80" s="105">
        <f t="shared" si="33"/>
        <v>0</v>
      </c>
      <c r="P80" s="105">
        <f t="shared" si="33"/>
        <v>13.157051226698092</v>
      </c>
      <c r="Q80" s="105">
        <f t="shared" si="33"/>
        <v>0</v>
      </c>
      <c r="R80" s="105">
        <f t="shared" si="33"/>
        <v>0</v>
      </c>
      <c r="S80" s="105">
        <f t="shared" si="33"/>
        <v>0</v>
      </c>
      <c r="T80" s="105">
        <f t="shared" si="33"/>
        <v>0</v>
      </c>
    </row>
    <row r="81" spans="1:20" ht="19.5" thickBot="1">
      <c r="A81" s="106" t="s">
        <v>294</v>
      </c>
      <c r="B81" s="107">
        <f>IF(AND(B78&gt;0,A78&lt;0),(B64-(B78/(B78-A78))),0)</f>
        <v>0</v>
      </c>
      <c r="C81" s="107">
        <f t="shared" ref="C81:T81" si="34">IF(AND(C78&gt;0,B78&lt;0),(C64-(C78/(C78-B78))),0)</f>
        <v>0</v>
      </c>
      <c r="D81" s="107">
        <f t="shared" si="34"/>
        <v>0</v>
      </c>
      <c r="E81" s="107">
        <f t="shared" si="34"/>
        <v>0</v>
      </c>
      <c r="F81" s="107">
        <f t="shared" si="34"/>
        <v>0</v>
      </c>
      <c r="G81" s="107">
        <f t="shared" si="34"/>
        <v>0</v>
      </c>
      <c r="H81" s="107">
        <f>IF(AND(H78&gt;0,G78&lt;0),(H64-(H78/(H78-G78))),0)</f>
        <v>0</v>
      </c>
      <c r="I81" s="107">
        <f t="shared" si="34"/>
        <v>0</v>
      </c>
      <c r="J81" s="107">
        <f t="shared" si="34"/>
        <v>0</v>
      </c>
      <c r="K81" s="107">
        <f t="shared" si="34"/>
        <v>0</v>
      </c>
      <c r="L81" s="107">
        <f t="shared" si="34"/>
        <v>0</v>
      </c>
      <c r="M81" s="107">
        <f t="shared" si="34"/>
        <v>0</v>
      </c>
      <c r="N81" s="107">
        <f t="shared" si="34"/>
        <v>0</v>
      </c>
      <c r="O81" s="107">
        <f t="shared" si="34"/>
        <v>0</v>
      </c>
      <c r="P81" s="107">
        <f t="shared" si="34"/>
        <v>0</v>
      </c>
      <c r="Q81" s="107">
        <f t="shared" si="34"/>
        <v>0</v>
      </c>
      <c r="R81" s="107">
        <f t="shared" si="34"/>
        <v>15.541455310656879</v>
      </c>
      <c r="S81" s="107">
        <f t="shared" si="34"/>
        <v>0</v>
      </c>
      <c r="T81" s="107">
        <f t="shared" si="34"/>
        <v>0</v>
      </c>
    </row>
    <row r="82" spans="1:20" ht="18.75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</row>
    <row r="83" spans="1:20" ht="18.75">
      <c r="A83" s="378" t="s">
        <v>302</v>
      </c>
      <c r="B83" s="378"/>
      <c r="C83" s="378"/>
      <c r="D83" s="378"/>
      <c r="E83" s="378"/>
      <c r="F83" s="378"/>
      <c r="G83" s="378"/>
      <c r="H83" s="378"/>
      <c r="I83" s="378"/>
      <c r="J83" s="378"/>
      <c r="K83" s="378"/>
      <c r="L83" s="48"/>
      <c r="M83" s="48"/>
      <c r="N83" s="48"/>
      <c r="O83" s="48"/>
      <c r="P83" s="48"/>
      <c r="Q83" s="48"/>
      <c r="R83" s="48"/>
      <c r="S83" s="48"/>
      <c r="T83" s="48"/>
    </row>
    <row r="84" spans="1:20" ht="18.75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</row>
    <row r="85" spans="1:20" ht="18.75">
      <c r="A85" s="51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</row>
    <row r="86" spans="1:20" ht="18.75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</row>
    <row r="87" spans="1:20" ht="18.75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</row>
    <row r="88" spans="1:20" ht="18.75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</row>
    <row r="89" spans="1:20" ht="18.75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</row>
    <row r="90" spans="1:20" ht="18.75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 t="s">
        <v>303</v>
      </c>
      <c r="R90" s="48" t="s">
        <v>304</v>
      </c>
      <c r="S90" s="48"/>
      <c r="T90" s="48"/>
    </row>
    <row r="91" spans="1:20" ht="18.75">
      <c r="A91" s="48"/>
      <c r="B91" s="140"/>
      <c r="C91" s="141">
        <v>1</v>
      </c>
      <c r="D91" s="141">
        <v>2</v>
      </c>
      <c r="E91" s="141">
        <v>3</v>
      </c>
      <c r="F91" s="141">
        <v>4</v>
      </c>
      <c r="G91" s="141">
        <v>5</v>
      </c>
      <c r="H91" s="141">
        <v>6</v>
      </c>
      <c r="I91" s="141">
        <v>7</v>
      </c>
      <c r="J91" s="141">
        <v>8</v>
      </c>
      <c r="K91" s="141">
        <v>9</v>
      </c>
      <c r="L91" s="141">
        <v>10</v>
      </c>
      <c r="M91" s="141">
        <v>11</v>
      </c>
      <c r="N91" s="141">
        <v>12</v>
      </c>
      <c r="O91" s="141">
        <v>13</v>
      </c>
      <c r="P91" s="141">
        <v>14</v>
      </c>
      <c r="Q91" s="141">
        <v>15</v>
      </c>
      <c r="R91" s="142"/>
      <c r="S91" s="143" t="s">
        <v>41</v>
      </c>
      <c r="T91" s="48"/>
    </row>
    <row r="92" spans="1:20" ht="18.75">
      <c r="A92" s="48"/>
      <c r="B92" s="142"/>
      <c r="C92" s="144">
        <f t="shared" ref="C92:O92" si="35">$B$17/$B$19/12</f>
        <v>91855.22597271722</v>
      </c>
      <c r="D92" s="144">
        <f t="shared" si="35"/>
        <v>91855.22597271722</v>
      </c>
      <c r="E92" s="144">
        <f t="shared" si="35"/>
        <v>91855.22597271722</v>
      </c>
      <c r="F92" s="144">
        <f t="shared" si="35"/>
        <v>91855.22597271722</v>
      </c>
      <c r="G92" s="144">
        <f t="shared" si="35"/>
        <v>91855.22597271722</v>
      </c>
      <c r="H92" s="144">
        <f t="shared" si="35"/>
        <v>91855.22597271722</v>
      </c>
      <c r="I92" s="144">
        <f t="shared" si="35"/>
        <v>91855.22597271722</v>
      </c>
      <c r="J92" s="144">
        <f t="shared" si="35"/>
        <v>91855.22597271722</v>
      </c>
      <c r="K92" s="144">
        <f t="shared" si="35"/>
        <v>91855.22597271722</v>
      </c>
      <c r="L92" s="144">
        <f t="shared" si="35"/>
        <v>91855.22597271722</v>
      </c>
      <c r="M92" s="144">
        <f t="shared" si="35"/>
        <v>91855.22597271722</v>
      </c>
      <c r="N92" s="144">
        <f t="shared" si="35"/>
        <v>91855.22597271722</v>
      </c>
      <c r="O92" s="144">
        <f t="shared" si="35"/>
        <v>91855.22597271722</v>
      </c>
      <c r="P92" s="144">
        <f>SUM(C92:O92)</f>
        <v>1194117.9376453236</v>
      </c>
      <c r="Q92" s="142"/>
      <c r="R92" s="142"/>
      <c r="S92" s="143"/>
      <c r="T92" s="48"/>
    </row>
    <row r="93" spans="1:20" ht="18.75">
      <c r="A93" s="48"/>
      <c r="B93" s="142">
        <v>2021</v>
      </c>
      <c r="C93" s="145"/>
      <c r="D93" s="145"/>
      <c r="E93" s="145"/>
      <c r="F93" s="145"/>
      <c r="G93" s="145"/>
      <c r="H93" s="145"/>
      <c r="I93" s="145"/>
      <c r="J93" s="145"/>
      <c r="K93" s="145"/>
      <c r="L93" s="145">
        <f>B17</f>
        <v>33067881.350178197</v>
      </c>
      <c r="M93" s="145">
        <f>L93-M92</f>
        <v>32976026.124205481</v>
      </c>
      <c r="N93" s="145">
        <f>M93-N92</f>
        <v>32884170.898232765</v>
      </c>
      <c r="O93" s="145">
        <f>N93-O92</f>
        <v>32792315.67226005</v>
      </c>
      <c r="P93" s="146">
        <f>SUM(C93:O93)</f>
        <v>131720394.04487649</v>
      </c>
      <c r="Q93" s="147">
        <f>P93/13</f>
        <v>10132338.003452037</v>
      </c>
      <c r="R93" s="146">
        <f>Q93*2.2/100</f>
        <v>222911.43607594483</v>
      </c>
      <c r="S93" s="97">
        <f>L93-O93</f>
        <v>275565.6779181473</v>
      </c>
      <c r="T93" s="48">
        <f>B93</f>
        <v>2021</v>
      </c>
    </row>
    <row r="94" spans="1:20" ht="18.75">
      <c r="A94" s="48"/>
      <c r="B94" s="142">
        <f>B93+1</f>
        <v>2022</v>
      </c>
      <c r="C94" s="144">
        <f t="shared" ref="C94:C107" si="36">O93</f>
        <v>32792315.67226005</v>
      </c>
      <c r="D94" s="148">
        <f>IF((C94-$C$92)&lt;0,0,(C94-$C$92))</f>
        <v>32700460.446287334</v>
      </c>
      <c r="E94" s="148">
        <f t="shared" ref="E94:O94" si="37">IF((D94-$C$92)&lt;0,0,(D94-$C$92))</f>
        <v>32608605.220314618</v>
      </c>
      <c r="F94" s="148">
        <f t="shared" si="37"/>
        <v>32516749.994341902</v>
      </c>
      <c r="G94" s="148">
        <f t="shared" si="37"/>
        <v>32424894.768369187</v>
      </c>
      <c r="H94" s="148">
        <f t="shared" si="37"/>
        <v>32333039.542396471</v>
      </c>
      <c r="I94" s="148">
        <f t="shared" si="37"/>
        <v>32241184.316423755</v>
      </c>
      <c r="J94" s="148">
        <f t="shared" si="37"/>
        <v>32149329.090451039</v>
      </c>
      <c r="K94" s="148">
        <f t="shared" si="37"/>
        <v>32057473.864478324</v>
      </c>
      <c r="L94" s="148">
        <f t="shared" si="37"/>
        <v>31965618.638505608</v>
      </c>
      <c r="M94" s="148">
        <f t="shared" si="37"/>
        <v>31873763.412532892</v>
      </c>
      <c r="N94" s="148">
        <f t="shared" si="37"/>
        <v>31781908.186560176</v>
      </c>
      <c r="O94" s="148">
        <f t="shared" si="37"/>
        <v>31690052.960587461</v>
      </c>
      <c r="P94" s="146">
        <f t="shared" ref="P94:P102" si="38">SUM(C94:O94)</f>
        <v>419135396.11350882</v>
      </c>
      <c r="Q94" s="147">
        <f t="shared" ref="Q94:Q102" si="39">P94/13</f>
        <v>32241184.316423755</v>
      </c>
      <c r="R94" s="146">
        <f t="shared" ref="R94:R107" si="40">Q94*2.2/100</f>
        <v>709306.05496132269</v>
      </c>
      <c r="S94" s="97">
        <f>C94-O94</f>
        <v>1102262.7116725892</v>
      </c>
      <c r="T94" s="48">
        <f t="shared" ref="T94:T105" si="41">B94</f>
        <v>2022</v>
      </c>
    </row>
    <row r="95" spans="1:20" ht="18.75">
      <c r="A95" s="48"/>
      <c r="B95" s="142">
        <f t="shared" ref="B95:B107" si="42">B94+1</f>
        <v>2023</v>
      </c>
      <c r="C95" s="144">
        <f t="shared" si="36"/>
        <v>31690052.960587461</v>
      </c>
      <c r="D95" s="148">
        <f t="shared" ref="D95:O107" si="43">IF((C95-$C$92)&lt;0,0,(C95-$C$92))</f>
        <v>31598197.734614745</v>
      </c>
      <c r="E95" s="148">
        <f t="shared" si="43"/>
        <v>31506342.508642029</v>
      </c>
      <c r="F95" s="148">
        <f t="shared" si="43"/>
        <v>31414487.282669313</v>
      </c>
      <c r="G95" s="148">
        <f t="shared" si="43"/>
        <v>31322632.056696597</v>
      </c>
      <c r="H95" s="148">
        <f t="shared" si="43"/>
        <v>31230776.830723882</v>
      </c>
      <c r="I95" s="148">
        <f t="shared" si="43"/>
        <v>31138921.604751166</v>
      </c>
      <c r="J95" s="148">
        <f t="shared" si="43"/>
        <v>31047066.37877845</v>
      </c>
      <c r="K95" s="148">
        <f t="shared" si="43"/>
        <v>30955211.152805734</v>
      </c>
      <c r="L95" s="148">
        <f t="shared" si="43"/>
        <v>30863355.926833019</v>
      </c>
      <c r="M95" s="148">
        <f t="shared" si="43"/>
        <v>30771500.700860303</v>
      </c>
      <c r="N95" s="148">
        <f t="shared" si="43"/>
        <v>30679645.474887587</v>
      </c>
      <c r="O95" s="148">
        <f t="shared" si="43"/>
        <v>30587790.248914871</v>
      </c>
      <c r="P95" s="146">
        <f>SUM(C95:O95)</f>
        <v>404805980.86176527</v>
      </c>
      <c r="Q95" s="147">
        <f t="shared" si="39"/>
        <v>31138921.604751173</v>
      </c>
      <c r="R95" s="146">
        <f t="shared" si="40"/>
        <v>685056.27530452597</v>
      </c>
      <c r="S95" s="97">
        <f>C95-O95</f>
        <v>1102262.7116725892</v>
      </c>
      <c r="T95" s="48">
        <f t="shared" si="41"/>
        <v>2023</v>
      </c>
    </row>
    <row r="96" spans="1:20" ht="18.75">
      <c r="A96" s="48"/>
      <c r="B96" s="142">
        <f t="shared" si="42"/>
        <v>2024</v>
      </c>
      <c r="C96" s="144">
        <f t="shared" si="36"/>
        <v>30587790.248914871</v>
      </c>
      <c r="D96" s="148">
        <f t="shared" si="43"/>
        <v>30495935.022942156</v>
      </c>
      <c r="E96" s="148">
        <f t="shared" si="43"/>
        <v>30404079.79696944</v>
      </c>
      <c r="F96" s="148">
        <f t="shared" si="43"/>
        <v>30312224.570996724</v>
      </c>
      <c r="G96" s="148">
        <f t="shared" si="43"/>
        <v>30220369.345024008</v>
      </c>
      <c r="H96" s="148">
        <f t="shared" si="43"/>
        <v>30128514.119051293</v>
      </c>
      <c r="I96" s="148">
        <f t="shared" si="43"/>
        <v>30036658.893078577</v>
      </c>
      <c r="J96" s="148">
        <f t="shared" si="43"/>
        <v>29944803.667105861</v>
      </c>
      <c r="K96" s="148">
        <f t="shared" si="43"/>
        <v>29852948.441133145</v>
      </c>
      <c r="L96" s="148">
        <f t="shared" si="43"/>
        <v>29761093.215160429</v>
      </c>
      <c r="M96" s="148">
        <f t="shared" si="43"/>
        <v>29669237.989187714</v>
      </c>
      <c r="N96" s="148">
        <f t="shared" si="43"/>
        <v>29577382.763214998</v>
      </c>
      <c r="O96" s="148">
        <f t="shared" si="43"/>
        <v>29485527.537242282</v>
      </c>
      <c r="P96" s="146">
        <f t="shared" si="38"/>
        <v>390476565.61002153</v>
      </c>
      <c r="Q96" s="147">
        <f t="shared" si="39"/>
        <v>30036658.89307858</v>
      </c>
      <c r="R96" s="146">
        <f t="shared" si="40"/>
        <v>660806.49564772879</v>
      </c>
      <c r="S96" s="97">
        <f t="shared" ref="S96:S107" si="44">C96-O96</f>
        <v>1102262.7116725892</v>
      </c>
      <c r="T96" s="48">
        <f t="shared" si="41"/>
        <v>2024</v>
      </c>
    </row>
    <row r="97" spans="1:20" ht="18.75">
      <c r="A97" s="48"/>
      <c r="B97" s="142">
        <f t="shared" si="42"/>
        <v>2025</v>
      </c>
      <c r="C97" s="144">
        <f t="shared" si="36"/>
        <v>29485527.537242282</v>
      </c>
      <c r="D97" s="148">
        <f t="shared" si="43"/>
        <v>29393672.311269566</v>
      </c>
      <c r="E97" s="148">
        <f t="shared" si="43"/>
        <v>29301817.085296851</v>
      </c>
      <c r="F97" s="148">
        <f t="shared" si="43"/>
        <v>29209961.859324135</v>
      </c>
      <c r="G97" s="148">
        <f t="shared" si="43"/>
        <v>29118106.633351419</v>
      </c>
      <c r="H97" s="148">
        <f t="shared" si="43"/>
        <v>29026251.407378703</v>
      </c>
      <c r="I97" s="148">
        <f t="shared" si="43"/>
        <v>28934396.181405988</v>
      </c>
      <c r="J97" s="148">
        <f t="shared" si="43"/>
        <v>28842540.955433272</v>
      </c>
      <c r="K97" s="148">
        <f t="shared" si="43"/>
        <v>28750685.729460556</v>
      </c>
      <c r="L97" s="148">
        <f t="shared" si="43"/>
        <v>28658830.50348784</v>
      </c>
      <c r="M97" s="148">
        <f t="shared" si="43"/>
        <v>28566975.277515125</v>
      </c>
      <c r="N97" s="148">
        <f t="shared" si="43"/>
        <v>28475120.051542409</v>
      </c>
      <c r="O97" s="148">
        <f t="shared" si="43"/>
        <v>28383264.825569693</v>
      </c>
      <c r="P97" s="146">
        <f t="shared" si="38"/>
        <v>376147150.35827786</v>
      </c>
      <c r="Q97" s="147">
        <f t="shared" si="39"/>
        <v>28934396.181405988</v>
      </c>
      <c r="R97" s="146">
        <f t="shared" si="40"/>
        <v>636556.71599093173</v>
      </c>
      <c r="S97" s="97">
        <f t="shared" si="44"/>
        <v>1102262.7116725892</v>
      </c>
      <c r="T97" s="48">
        <f t="shared" si="41"/>
        <v>2025</v>
      </c>
    </row>
    <row r="98" spans="1:20" ht="18.75">
      <c r="A98" s="48"/>
      <c r="B98" s="142">
        <f t="shared" si="42"/>
        <v>2026</v>
      </c>
      <c r="C98" s="144">
        <f t="shared" si="36"/>
        <v>28383264.825569693</v>
      </c>
      <c r="D98" s="148">
        <f t="shared" si="43"/>
        <v>28291409.599596977</v>
      </c>
      <c r="E98" s="148">
        <f t="shared" si="43"/>
        <v>28199554.373624261</v>
      </c>
      <c r="F98" s="148">
        <f t="shared" si="43"/>
        <v>28107699.147651546</v>
      </c>
      <c r="G98" s="148">
        <f t="shared" si="43"/>
        <v>28015843.92167883</v>
      </c>
      <c r="H98" s="148">
        <f t="shared" si="43"/>
        <v>27923988.695706114</v>
      </c>
      <c r="I98" s="148">
        <f t="shared" si="43"/>
        <v>27832133.469733398</v>
      </c>
      <c r="J98" s="148">
        <f t="shared" si="43"/>
        <v>27740278.243760683</v>
      </c>
      <c r="K98" s="148">
        <f t="shared" si="43"/>
        <v>27648423.017787967</v>
      </c>
      <c r="L98" s="148">
        <f t="shared" si="43"/>
        <v>27556567.791815251</v>
      </c>
      <c r="M98" s="148">
        <f t="shared" si="43"/>
        <v>27464712.565842535</v>
      </c>
      <c r="N98" s="148">
        <f t="shared" si="43"/>
        <v>27372857.33986982</v>
      </c>
      <c r="O98" s="148">
        <f t="shared" si="43"/>
        <v>27281002.113897104</v>
      </c>
      <c r="P98" s="146">
        <f t="shared" si="38"/>
        <v>361817735.10653412</v>
      </c>
      <c r="Q98" s="147">
        <f t="shared" si="39"/>
        <v>27832133.469733395</v>
      </c>
      <c r="R98" s="146">
        <f t="shared" si="40"/>
        <v>612306.93633413466</v>
      </c>
      <c r="S98" s="97">
        <f t="shared" si="44"/>
        <v>1102262.7116725892</v>
      </c>
      <c r="T98" s="48">
        <f t="shared" si="41"/>
        <v>2026</v>
      </c>
    </row>
    <row r="99" spans="1:20" ht="18.75">
      <c r="A99" s="48"/>
      <c r="B99" s="142">
        <f t="shared" si="42"/>
        <v>2027</v>
      </c>
      <c r="C99" s="144">
        <f t="shared" si="36"/>
        <v>27281002.113897104</v>
      </c>
      <c r="D99" s="148">
        <f t="shared" si="43"/>
        <v>27189146.887924388</v>
      </c>
      <c r="E99" s="148">
        <f t="shared" si="43"/>
        <v>27097291.661951672</v>
      </c>
      <c r="F99" s="148">
        <f t="shared" si="43"/>
        <v>27005436.435978957</v>
      </c>
      <c r="G99" s="148">
        <f t="shared" si="43"/>
        <v>26913581.210006241</v>
      </c>
      <c r="H99" s="148">
        <f t="shared" si="43"/>
        <v>26821725.984033525</v>
      </c>
      <c r="I99" s="148">
        <f t="shared" si="43"/>
        <v>26729870.758060809</v>
      </c>
      <c r="J99" s="148">
        <f t="shared" si="43"/>
        <v>26638015.532088093</v>
      </c>
      <c r="K99" s="148">
        <f t="shared" si="43"/>
        <v>26546160.306115378</v>
      </c>
      <c r="L99" s="148">
        <f t="shared" si="43"/>
        <v>26454305.080142662</v>
      </c>
      <c r="M99" s="148">
        <f t="shared" si="43"/>
        <v>26362449.854169946</v>
      </c>
      <c r="N99" s="148">
        <f t="shared" si="43"/>
        <v>26270594.62819723</v>
      </c>
      <c r="O99" s="148">
        <f t="shared" si="43"/>
        <v>26178739.402224515</v>
      </c>
      <c r="P99" s="146">
        <f t="shared" si="38"/>
        <v>347488319.85479063</v>
      </c>
      <c r="Q99" s="147">
        <f t="shared" si="39"/>
        <v>26729870.758060817</v>
      </c>
      <c r="R99" s="146">
        <f t="shared" si="40"/>
        <v>588057.15667733806</v>
      </c>
      <c r="S99" s="97">
        <f t="shared" si="44"/>
        <v>1102262.7116725892</v>
      </c>
      <c r="T99" s="48">
        <f t="shared" si="41"/>
        <v>2027</v>
      </c>
    </row>
    <row r="100" spans="1:20" ht="18.75">
      <c r="A100" s="48"/>
      <c r="B100" s="142">
        <f t="shared" si="42"/>
        <v>2028</v>
      </c>
      <c r="C100" s="144">
        <f t="shared" si="36"/>
        <v>26178739.402224515</v>
      </c>
      <c r="D100" s="148">
        <f t="shared" si="43"/>
        <v>26086884.176251799</v>
      </c>
      <c r="E100" s="148">
        <f t="shared" si="43"/>
        <v>25995028.950279083</v>
      </c>
      <c r="F100" s="148">
        <f t="shared" si="43"/>
        <v>25903173.724306367</v>
      </c>
      <c r="G100" s="148">
        <f t="shared" si="43"/>
        <v>25811318.498333652</v>
      </c>
      <c r="H100" s="148">
        <f t="shared" si="43"/>
        <v>25719463.272360936</v>
      </c>
      <c r="I100" s="148">
        <f t="shared" si="43"/>
        <v>25627608.04638822</v>
      </c>
      <c r="J100" s="148">
        <f t="shared" si="43"/>
        <v>25535752.820415504</v>
      </c>
      <c r="K100" s="148">
        <f t="shared" si="43"/>
        <v>25443897.594442789</v>
      </c>
      <c r="L100" s="148">
        <f t="shared" si="43"/>
        <v>25352042.368470073</v>
      </c>
      <c r="M100" s="148">
        <f t="shared" si="43"/>
        <v>25260187.142497357</v>
      </c>
      <c r="N100" s="148">
        <f t="shared" si="43"/>
        <v>25168331.916524641</v>
      </c>
      <c r="O100" s="148">
        <f t="shared" si="43"/>
        <v>25076476.690551925</v>
      </c>
      <c r="P100" s="146">
        <f t="shared" si="38"/>
        <v>333158904.60304683</v>
      </c>
      <c r="Q100" s="147">
        <f t="shared" si="39"/>
        <v>25627608.046388216</v>
      </c>
      <c r="R100" s="146">
        <f t="shared" si="40"/>
        <v>563807.37702054088</v>
      </c>
      <c r="S100" s="97">
        <f t="shared" si="44"/>
        <v>1102262.7116725892</v>
      </c>
      <c r="T100" s="48">
        <f t="shared" si="41"/>
        <v>2028</v>
      </c>
    </row>
    <row r="101" spans="1:20" ht="18.75">
      <c r="A101" s="48"/>
      <c r="B101" s="142">
        <f t="shared" si="42"/>
        <v>2029</v>
      </c>
      <c r="C101" s="144">
        <f t="shared" si="36"/>
        <v>25076476.690551925</v>
      </c>
      <c r="D101" s="148">
        <f t="shared" si="43"/>
        <v>24984621.46457921</v>
      </c>
      <c r="E101" s="148">
        <f t="shared" si="43"/>
        <v>24892766.238606494</v>
      </c>
      <c r="F101" s="148">
        <f t="shared" si="43"/>
        <v>24800911.012633778</v>
      </c>
      <c r="G101" s="148">
        <f t="shared" si="43"/>
        <v>24709055.786661062</v>
      </c>
      <c r="H101" s="148">
        <f t="shared" si="43"/>
        <v>24617200.560688347</v>
      </c>
      <c r="I101" s="148">
        <f t="shared" si="43"/>
        <v>24525345.334715631</v>
      </c>
      <c r="J101" s="148">
        <f t="shared" si="43"/>
        <v>24433490.108742915</v>
      </c>
      <c r="K101" s="148">
        <f t="shared" si="43"/>
        <v>24341634.882770199</v>
      </c>
      <c r="L101" s="148">
        <f t="shared" si="43"/>
        <v>24249779.656797484</v>
      </c>
      <c r="M101" s="148">
        <f t="shared" si="43"/>
        <v>24157924.430824768</v>
      </c>
      <c r="N101" s="148">
        <f t="shared" si="43"/>
        <v>24066069.204852052</v>
      </c>
      <c r="O101" s="148">
        <f t="shared" si="43"/>
        <v>23974213.978879336</v>
      </c>
      <c r="P101" s="146">
        <f t="shared" si="38"/>
        <v>318829489.35130322</v>
      </c>
      <c r="Q101" s="147">
        <f t="shared" si="39"/>
        <v>24525345.334715631</v>
      </c>
      <c r="R101" s="146">
        <f t="shared" si="40"/>
        <v>539557.59736374393</v>
      </c>
      <c r="S101" s="97">
        <f t="shared" si="44"/>
        <v>1102262.7116725892</v>
      </c>
      <c r="T101" s="48">
        <f t="shared" si="41"/>
        <v>2029</v>
      </c>
    </row>
    <row r="102" spans="1:20" ht="18.75">
      <c r="A102" s="48"/>
      <c r="B102" s="142">
        <f t="shared" si="42"/>
        <v>2030</v>
      </c>
      <c r="C102" s="144">
        <f t="shared" si="36"/>
        <v>23974213.978879336</v>
      </c>
      <c r="D102" s="148">
        <f t="shared" si="43"/>
        <v>23882358.752906621</v>
      </c>
      <c r="E102" s="148">
        <f t="shared" si="43"/>
        <v>23790503.526933905</v>
      </c>
      <c r="F102" s="148">
        <f t="shared" si="43"/>
        <v>23698648.300961189</v>
      </c>
      <c r="G102" s="148">
        <f t="shared" si="43"/>
        <v>23606793.074988473</v>
      </c>
      <c r="H102" s="148">
        <f t="shared" si="43"/>
        <v>23514937.849015757</v>
      </c>
      <c r="I102" s="148">
        <f t="shared" si="43"/>
        <v>23423082.623043042</v>
      </c>
      <c r="J102" s="148">
        <f t="shared" si="43"/>
        <v>23331227.397070326</v>
      </c>
      <c r="K102" s="148">
        <f t="shared" si="43"/>
        <v>23239372.17109761</v>
      </c>
      <c r="L102" s="148">
        <f t="shared" si="43"/>
        <v>23147516.945124894</v>
      </c>
      <c r="M102" s="148">
        <f t="shared" si="43"/>
        <v>23055661.719152179</v>
      </c>
      <c r="N102" s="148">
        <f t="shared" si="43"/>
        <v>22963806.493179463</v>
      </c>
      <c r="O102" s="148">
        <f t="shared" si="43"/>
        <v>22871951.267206747</v>
      </c>
      <c r="P102" s="146">
        <f t="shared" si="38"/>
        <v>304500074.09955949</v>
      </c>
      <c r="Q102" s="147">
        <f t="shared" si="39"/>
        <v>23423082.623043038</v>
      </c>
      <c r="R102" s="146">
        <f t="shared" si="40"/>
        <v>515307.81770694687</v>
      </c>
      <c r="S102" s="97">
        <f t="shared" si="44"/>
        <v>1102262.7116725892</v>
      </c>
      <c r="T102" s="48">
        <f t="shared" si="41"/>
        <v>2030</v>
      </c>
    </row>
    <row r="103" spans="1:20" ht="18.75">
      <c r="A103" s="48"/>
      <c r="B103" s="142">
        <f t="shared" si="42"/>
        <v>2031</v>
      </c>
      <c r="C103" s="144">
        <f t="shared" si="36"/>
        <v>22871951.267206747</v>
      </c>
      <c r="D103" s="148">
        <f t="shared" si="43"/>
        <v>22780096.041234031</v>
      </c>
      <c r="E103" s="148">
        <f t="shared" si="43"/>
        <v>22688240.815261316</v>
      </c>
      <c r="F103" s="148">
        <f t="shared" si="43"/>
        <v>22596385.5892886</v>
      </c>
      <c r="G103" s="148">
        <f t="shared" si="43"/>
        <v>22504530.363315884</v>
      </c>
      <c r="H103" s="148">
        <f t="shared" si="43"/>
        <v>22412675.137343168</v>
      </c>
      <c r="I103" s="148">
        <f t="shared" si="43"/>
        <v>22320819.911370452</v>
      </c>
      <c r="J103" s="148">
        <f t="shared" si="43"/>
        <v>22228964.685397737</v>
      </c>
      <c r="K103" s="148">
        <f t="shared" si="43"/>
        <v>22137109.459425021</v>
      </c>
      <c r="L103" s="148">
        <f t="shared" si="43"/>
        <v>22045254.233452305</v>
      </c>
      <c r="M103" s="148">
        <f t="shared" si="43"/>
        <v>21953399.007479589</v>
      </c>
      <c r="N103" s="148">
        <f t="shared" si="43"/>
        <v>21861543.781506874</v>
      </c>
      <c r="O103" s="148">
        <f t="shared" si="43"/>
        <v>21769688.555534158</v>
      </c>
      <c r="P103" s="146">
        <f>SUM(C103:O103)</f>
        <v>290170658.84781593</v>
      </c>
      <c r="Q103" s="147">
        <f>P103/13</f>
        <v>22320819.911370456</v>
      </c>
      <c r="R103" s="146">
        <f t="shared" si="40"/>
        <v>491058.03805015003</v>
      </c>
      <c r="S103" s="97">
        <f t="shared" si="44"/>
        <v>1102262.7116725892</v>
      </c>
      <c r="T103" s="48">
        <f t="shared" si="41"/>
        <v>2031</v>
      </c>
    </row>
    <row r="104" spans="1:20" ht="18.75">
      <c r="A104" s="48"/>
      <c r="B104" s="142">
        <f t="shared" si="42"/>
        <v>2032</v>
      </c>
      <c r="C104" s="144">
        <f t="shared" si="36"/>
        <v>21769688.555534158</v>
      </c>
      <c r="D104" s="148">
        <f t="shared" si="43"/>
        <v>21677833.329561442</v>
      </c>
      <c r="E104" s="148">
        <f t="shared" si="43"/>
        <v>21585978.103588726</v>
      </c>
      <c r="F104" s="148">
        <f t="shared" si="43"/>
        <v>21494122.877616011</v>
      </c>
      <c r="G104" s="148">
        <f t="shared" si="43"/>
        <v>21402267.651643295</v>
      </c>
      <c r="H104" s="148">
        <f t="shared" si="43"/>
        <v>21310412.425670579</v>
      </c>
      <c r="I104" s="148">
        <f t="shared" si="43"/>
        <v>21218557.199697863</v>
      </c>
      <c r="J104" s="148">
        <f t="shared" si="43"/>
        <v>21126701.973725148</v>
      </c>
      <c r="K104" s="148">
        <f t="shared" si="43"/>
        <v>21034846.747752432</v>
      </c>
      <c r="L104" s="148">
        <f t="shared" si="43"/>
        <v>20942991.521779716</v>
      </c>
      <c r="M104" s="148">
        <f t="shared" si="43"/>
        <v>20851136.295807</v>
      </c>
      <c r="N104" s="148">
        <f t="shared" si="43"/>
        <v>20759281.069834284</v>
      </c>
      <c r="O104" s="148">
        <f t="shared" si="43"/>
        <v>20667425.843861569</v>
      </c>
      <c r="P104" s="146">
        <f>SUM(C104:O104)</f>
        <v>275841243.5960722</v>
      </c>
      <c r="Q104" s="147">
        <f>P104/13</f>
        <v>21218557.19969786</v>
      </c>
      <c r="R104" s="146">
        <f t="shared" si="40"/>
        <v>466808.25839335291</v>
      </c>
      <c r="S104" s="97">
        <f t="shared" si="44"/>
        <v>1102262.7116725892</v>
      </c>
      <c r="T104" s="48">
        <f t="shared" si="41"/>
        <v>2032</v>
      </c>
    </row>
    <row r="105" spans="1:20" ht="18.75">
      <c r="A105" s="48"/>
      <c r="B105" s="142">
        <f t="shared" si="42"/>
        <v>2033</v>
      </c>
      <c r="C105" s="144">
        <f t="shared" si="36"/>
        <v>20667425.843861569</v>
      </c>
      <c r="D105" s="148">
        <f t="shared" si="43"/>
        <v>20575570.617888853</v>
      </c>
      <c r="E105" s="148">
        <f t="shared" si="43"/>
        <v>20483715.391916137</v>
      </c>
      <c r="F105" s="148">
        <f t="shared" si="43"/>
        <v>20391860.165943421</v>
      </c>
      <c r="G105" s="148">
        <f t="shared" si="43"/>
        <v>20300004.939970706</v>
      </c>
      <c r="H105" s="148">
        <f t="shared" si="43"/>
        <v>20208149.71399799</v>
      </c>
      <c r="I105" s="148">
        <f t="shared" si="43"/>
        <v>20116294.488025274</v>
      </c>
      <c r="J105" s="148">
        <f t="shared" si="43"/>
        <v>20024439.262052558</v>
      </c>
      <c r="K105" s="148">
        <f t="shared" si="43"/>
        <v>19932584.036079843</v>
      </c>
      <c r="L105" s="148">
        <f t="shared" si="43"/>
        <v>19840728.810107127</v>
      </c>
      <c r="M105" s="148">
        <f t="shared" si="43"/>
        <v>19748873.584134411</v>
      </c>
      <c r="N105" s="148">
        <f t="shared" si="43"/>
        <v>19657018.358161695</v>
      </c>
      <c r="O105" s="148">
        <f t="shared" si="43"/>
        <v>19565163.13218898</v>
      </c>
      <c r="P105" s="146">
        <f>SUM(C105:O105)</f>
        <v>261511828.34432858</v>
      </c>
      <c r="Q105" s="147">
        <f>P105/13</f>
        <v>20116294.488025274</v>
      </c>
      <c r="R105" s="146">
        <f t="shared" si="40"/>
        <v>442558.47873655608</v>
      </c>
      <c r="S105" s="97">
        <f t="shared" si="44"/>
        <v>1102262.7116725892</v>
      </c>
      <c r="T105" s="48">
        <f t="shared" si="41"/>
        <v>2033</v>
      </c>
    </row>
    <row r="106" spans="1:20" ht="18.75">
      <c r="A106" s="48"/>
      <c r="B106" s="142">
        <f t="shared" si="42"/>
        <v>2034</v>
      </c>
      <c r="C106" s="144">
        <f t="shared" si="36"/>
        <v>19565163.13218898</v>
      </c>
      <c r="D106" s="148">
        <f t="shared" si="43"/>
        <v>19473307.906216264</v>
      </c>
      <c r="E106" s="148">
        <f t="shared" si="43"/>
        <v>19381452.680243548</v>
      </c>
      <c r="F106" s="148">
        <f t="shared" si="43"/>
        <v>19289597.454270832</v>
      </c>
      <c r="G106" s="148">
        <f t="shared" si="43"/>
        <v>19197742.228298116</v>
      </c>
      <c r="H106" s="148">
        <f t="shared" si="43"/>
        <v>19105887.002325401</v>
      </c>
      <c r="I106" s="148">
        <f t="shared" si="43"/>
        <v>19014031.776352685</v>
      </c>
      <c r="J106" s="148">
        <f t="shared" si="43"/>
        <v>18922176.550379969</v>
      </c>
      <c r="K106" s="148">
        <f t="shared" si="43"/>
        <v>18830321.324407253</v>
      </c>
      <c r="L106" s="148">
        <f t="shared" si="43"/>
        <v>18738466.098434538</v>
      </c>
      <c r="M106" s="148">
        <f t="shared" si="43"/>
        <v>18646610.872461822</v>
      </c>
      <c r="N106" s="148">
        <f t="shared" si="43"/>
        <v>18554755.646489106</v>
      </c>
      <c r="O106" s="148">
        <f t="shared" si="43"/>
        <v>18462900.42051639</v>
      </c>
      <c r="P106" s="146">
        <f>SUM(C106:O106)</f>
        <v>247182413.09258491</v>
      </c>
      <c r="Q106" s="147">
        <f>P106/13</f>
        <v>19014031.776352685</v>
      </c>
      <c r="R106" s="146">
        <f t="shared" si="40"/>
        <v>418308.69907975913</v>
      </c>
      <c r="S106" s="97">
        <f t="shared" si="44"/>
        <v>1102262.7116725892</v>
      </c>
      <c r="T106" s="48"/>
    </row>
    <row r="107" spans="1:20" ht="18.75">
      <c r="A107" s="48"/>
      <c r="B107" s="142">
        <f t="shared" si="42"/>
        <v>2035</v>
      </c>
      <c r="C107" s="144">
        <f t="shared" si="36"/>
        <v>18462900.42051639</v>
      </c>
      <c r="D107" s="148">
        <f t="shared" si="43"/>
        <v>18371045.194543675</v>
      </c>
      <c r="E107" s="148">
        <f t="shared" si="43"/>
        <v>18279189.968570959</v>
      </c>
      <c r="F107" s="148">
        <f t="shared" si="43"/>
        <v>18187334.742598243</v>
      </c>
      <c r="G107" s="148">
        <f t="shared" si="43"/>
        <v>18095479.516625527</v>
      </c>
      <c r="H107" s="148">
        <f t="shared" si="43"/>
        <v>18003624.290652812</v>
      </c>
      <c r="I107" s="148">
        <f t="shared" si="43"/>
        <v>17911769.064680096</v>
      </c>
      <c r="J107" s="148">
        <f t="shared" si="43"/>
        <v>17819913.83870738</v>
      </c>
      <c r="K107" s="148">
        <f t="shared" si="43"/>
        <v>17728058.612734664</v>
      </c>
      <c r="L107" s="148">
        <f t="shared" si="43"/>
        <v>17636203.386761948</v>
      </c>
      <c r="M107" s="148">
        <f t="shared" si="43"/>
        <v>17544348.160789233</v>
      </c>
      <c r="N107" s="148">
        <f t="shared" si="43"/>
        <v>17452492.934816517</v>
      </c>
      <c r="O107" s="148">
        <f t="shared" si="43"/>
        <v>17360637.708843801</v>
      </c>
      <c r="P107" s="146">
        <f>SUM(C107:O107)</f>
        <v>232852997.84084126</v>
      </c>
      <c r="Q107" s="147">
        <f>P107/13</f>
        <v>17911769.064680096</v>
      </c>
      <c r="R107" s="146">
        <f t="shared" si="40"/>
        <v>394058.91942296212</v>
      </c>
      <c r="S107" s="97">
        <f t="shared" si="44"/>
        <v>1102262.7116725892</v>
      </c>
      <c r="T107" s="48"/>
    </row>
  </sheetData>
  <mergeCells count="12">
    <mergeCell ref="A12:K12"/>
    <mergeCell ref="A4:K4"/>
    <mergeCell ref="A6:K6"/>
    <mergeCell ref="A8:K8"/>
    <mergeCell ref="A9:K9"/>
    <mergeCell ref="A11:K11"/>
    <mergeCell ref="A83:K83"/>
    <mergeCell ref="A14:L14"/>
    <mergeCell ref="D20:E20"/>
    <mergeCell ref="D21:E21"/>
    <mergeCell ref="D22:E22"/>
    <mergeCell ref="D23:E23"/>
  </mergeCells>
  <pageMargins left="0.24" right="0.16" top="0.24" bottom="0.24" header="0.16" footer="0.2"/>
  <pageSetup paperSize="9" scale="20"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56"/>
  <sheetViews>
    <sheetView view="pageBreakPreview" topLeftCell="A31" zoomScale="70" zoomScaleNormal="100" zoomScaleSheetLayoutView="70" workbookViewId="0">
      <selection activeCell="I45" sqref="I45"/>
    </sheetView>
  </sheetViews>
  <sheetFormatPr defaultColWidth="9.140625" defaultRowHeight="15.75"/>
  <cols>
    <col min="1" max="1" width="11.7109375" style="22" customWidth="1"/>
    <col min="2" max="2" width="52.140625" style="22" customWidth="1"/>
    <col min="3" max="3" width="16.28515625" style="22" customWidth="1"/>
    <col min="4" max="4" width="15.7109375" style="22" customWidth="1"/>
    <col min="5" max="5" width="16.28515625" style="22" hidden="1" customWidth="1"/>
    <col min="6" max="6" width="16.7109375" style="22" hidden="1" customWidth="1"/>
    <col min="7" max="7" width="15.7109375" style="22" customWidth="1"/>
    <col min="8" max="8" width="15.5703125" style="22" customWidth="1"/>
    <col min="9" max="10" width="15.5703125" style="173" customWidth="1"/>
    <col min="11" max="11" width="18.28515625" style="22" customWidth="1"/>
    <col min="12" max="12" width="21" style="22" customWidth="1"/>
    <col min="13" max="16384" width="9.140625" style="22"/>
  </cols>
  <sheetData>
    <row r="1" spans="1:12" ht="18.75">
      <c r="L1" s="14" t="s">
        <v>171</v>
      </c>
    </row>
    <row r="2" spans="1:12" ht="18.75">
      <c r="L2" s="9" t="s">
        <v>246</v>
      </c>
    </row>
    <row r="3" spans="1:12" ht="18.75">
      <c r="L3" s="9" t="s">
        <v>312</v>
      </c>
    </row>
    <row r="8" spans="1:12">
      <c r="A8" s="341" t="str">
        <f>'1. паспорт местоположение'!A5:C5</f>
        <v>Год раскрытия информации: 2026 год</v>
      </c>
      <c r="B8" s="341"/>
      <c r="C8" s="341"/>
      <c r="D8" s="341"/>
      <c r="E8" s="341"/>
      <c r="F8" s="341"/>
      <c r="G8" s="341"/>
      <c r="H8" s="341"/>
      <c r="I8" s="341"/>
      <c r="J8" s="341"/>
      <c r="K8" s="341"/>
      <c r="L8" s="341"/>
    </row>
    <row r="10" spans="1:12" ht="18.75">
      <c r="A10" s="342" t="s">
        <v>156</v>
      </c>
      <c r="B10" s="342"/>
      <c r="C10" s="342"/>
      <c r="D10" s="342"/>
      <c r="E10" s="342"/>
      <c r="F10" s="342"/>
      <c r="G10" s="342"/>
      <c r="H10" s="342"/>
      <c r="I10" s="342"/>
      <c r="J10" s="342"/>
      <c r="K10" s="342"/>
      <c r="L10" s="342"/>
    </row>
    <row r="11" spans="1:12" ht="18.7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1:12">
      <c r="A12" s="404" t="str">
        <f>'1. паспорт местоположение'!$A$9</f>
        <v xml:space="preserve">Акционерное общество «Черногорэнерго» </v>
      </c>
      <c r="B12" s="404"/>
      <c r="C12" s="404"/>
      <c r="D12" s="404"/>
      <c r="E12" s="404"/>
      <c r="F12" s="404"/>
      <c r="G12" s="404"/>
      <c r="H12" s="404"/>
      <c r="I12" s="404"/>
      <c r="J12" s="404"/>
      <c r="K12" s="404"/>
      <c r="L12" s="404"/>
    </row>
    <row r="13" spans="1:12">
      <c r="A13" s="344" t="s">
        <v>2</v>
      </c>
      <c r="B13" s="344"/>
      <c r="C13" s="344"/>
      <c r="D13" s="344"/>
      <c r="E13" s="344"/>
      <c r="F13" s="344"/>
      <c r="G13" s="344"/>
      <c r="H13" s="344"/>
      <c r="I13" s="344"/>
      <c r="J13" s="344"/>
      <c r="K13" s="344"/>
      <c r="L13" s="344"/>
    </row>
    <row r="14" spans="1:12" ht="18.7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  <row r="15" spans="1:12">
      <c r="A15" s="405" t="str">
        <f>'1. паспорт местоположение'!A12</f>
        <v>P_2025.10с</v>
      </c>
      <c r="B15" s="405"/>
      <c r="C15" s="405"/>
      <c r="D15" s="405"/>
      <c r="E15" s="405"/>
      <c r="F15" s="405"/>
      <c r="G15" s="405"/>
      <c r="H15" s="405"/>
      <c r="I15" s="405"/>
      <c r="J15" s="405"/>
      <c r="K15" s="405"/>
      <c r="L15" s="405"/>
    </row>
    <row r="16" spans="1:12">
      <c r="A16" s="344" t="s">
        <v>0</v>
      </c>
      <c r="B16" s="344"/>
      <c r="C16" s="344"/>
      <c r="D16" s="344"/>
      <c r="E16" s="344"/>
      <c r="F16" s="344"/>
      <c r="G16" s="344"/>
      <c r="H16" s="344"/>
      <c r="I16" s="344"/>
      <c r="J16" s="344"/>
      <c r="K16" s="344"/>
      <c r="L16" s="344"/>
    </row>
    <row r="17" spans="1:12" ht="18.7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pans="1:12" ht="57.75" customHeight="1">
      <c r="A18" s="392" t="str">
        <f>'1. паспорт местоположение'!A15:C15</f>
        <v>Капитальное строительство: "Кольцующий участок ВЛ35кВ между ВЛ 35кВ Ф2,4 ПС 110/35/6кВ "КНС-14" и ВЛ 35кВ Ф2,4 ПС 110/35/6кВ "Большечерногорская"</v>
      </c>
      <c r="B18" s="392"/>
      <c r="C18" s="392"/>
      <c r="D18" s="392"/>
      <c r="E18" s="392"/>
      <c r="F18" s="392"/>
      <c r="G18" s="392"/>
      <c r="H18" s="392"/>
      <c r="I18" s="392"/>
      <c r="J18" s="392"/>
      <c r="K18" s="392"/>
      <c r="L18" s="392"/>
    </row>
    <row r="19" spans="1:12">
      <c r="A19" s="344" t="s">
        <v>1</v>
      </c>
      <c r="B19" s="344"/>
      <c r="C19" s="344"/>
      <c r="D19" s="344"/>
      <c r="E19" s="344"/>
      <c r="F19" s="344"/>
      <c r="G19" s="344"/>
      <c r="H19" s="344"/>
      <c r="I19" s="344"/>
      <c r="J19" s="344"/>
      <c r="K19" s="344"/>
      <c r="L19" s="344"/>
    </row>
    <row r="22" spans="1:12">
      <c r="A22" s="393" t="s">
        <v>189</v>
      </c>
      <c r="B22" s="393"/>
      <c r="C22" s="393"/>
      <c r="D22" s="393"/>
      <c r="E22" s="393"/>
      <c r="F22" s="393"/>
      <c r="G22" s="393"/>
      <c r="H22" s="393"/>
      <c r="I22" s="393"/>
      <c r="J22" s="393"/>
      <c r="K22" s="393"/>
      <c r="L22" s="393"/>
    </row>
    <row r="23" spans="1:12">
      <c r="A23" s="395" t="s">
        <v>272</v>
      </c>
      <c r="B23" s="395" t="s">
        <v>347</v>
      </c>
      <c r="C23" s="400" t="s">
        <v>207</v>
      </c>
      <c r="D23" s="400"/>
      <c r="E23" s="400"/>
      <c r="F23" s="400"/>
      <c r="G23" s="400"/>
      <c r="H23" s="400"/>
      <c r="I23" s="394" t="s">
        <v>181</v>
      </c>
      <c r="J23" s="397" t="s">
        <v>180</v>
      </c>
      <c r="K23" s="395" t="s">
        <v>153</v>
      </c>
      <c r="L23" s="396" t="s">
        <v>168</v>
      </c>
    </row>
    <row r="24" spans="1:12" ht="38.25" customHeight="1">
      <c r="A24" s="395"/>
      <c r="B24" s="395"/>
      <c r="C24" s="401" t="s">
        <v>159</v>
      </c>
      <c r="D24" s="401"/>
      <c r="E24" s="204"/>
      <c r="F24" s="216"/>
      <c r="G24" s="402" t="s">
        <v>223</v>
      </c>
      <c r="H24" s="403"/>
      <c r="I24" s="394"/>
      <c r="J24" s="398"/>
      <c r="K24" s="395"/>
      <c r="L24" s="396"/>
    </row>
    <row r="25" spans="1:12" ht="31.5">
      <c r="A25" s="395"/>
      <c r="B25" s="395"/>
      <c r="C25" s="213" t="s">
        <v>255</v>
      </c>
      <c r="D25" s="213" t="s">
        <v>261</v>
      </c>
      <c r="E25" s="213" t="s">
        <v>255</v>
      </c>
      <c r="F25" s="213" t="s">
        <v>261</v>
      </c>
      <c r="G25" s="213" t="s">
        <v>255</v>
      </c>
      <c r="H25" s="213" t="s">
        <v>261</v>
      </c>
      <c r="I25" s="394"/>
      <c r="J25" s="399"/>
      <c r="K25" s="395"/>
      <c r="L25" s="396"/>
    </row>
    <row r="26" spans="1:12">
      <c r="A26" s="205">
        <v>1</v>
      </c>
      <c r="B26" s="205">
        <v>2</v>
      </c>
      <c r="C26" s="213">
        <v>3</v>
      </c>
      <c r="D26" s="213">
        <v>4</v>
      </c>
      <c r="E26" s="213">
        <v>5</v>
      </c>
      <c r="F26" s="213">
        <v>6</v>
      </c>
      <c r="G26" s="213">
        <v>7</v>
      </c>
      <c r="H26" s="213">
        <v>8</v>
      </c>
      <c r="I26" s="213">
        <v>9</v>
      </c>
      <c r="J26" s="213">
        <v>10</v>
      </c>
      <c r="K26" s="213">
        <v>11</v>
      </c>
      <c r="L26" s="213">
        <v>12</v>
      </c>
    </row>
    <row r="27" spans="1:12">
      <c r="A27" s="209">
        <v>1</v>
      </c>
      <c r="B27" s="210" t="s">
        <v>348</v>
      </c>
      <c r="C27" s="210"/>
      <c r="D27" s="211"/>
      <c r="E27" s="211"/>
      <c r="F27" s="211"/>
      <c r="G27" s="211"/>
      <c r="H27" s="211"/>
      <c r="I27" s="211"/>
      <c r="J27" s="211"/>
      <c r="K27" s="206"/>
      <c r="L27" s="214"/>
    </row>
    <row r="28" spans="1:12">
      <c r="A28" s="209" t="s">
        <v>349</v>
      </c>
      <c r="B28" s="212" t="s">
        <v>350</v>
      </c>
      <c r="C28" s="207" t="s">
        <v>256</v>
      </c>
      <c r="D28" s="207" t="s">
        <v>256</v>
      </c>
      <c r="E28" s="207" t="s">
        <v>256</v>
      </c>
      <c r="F28" s="207" t="s">
        <v>256</v>
      </c>
      <c r="G28" s="207" t="s">
        <v>256</v>
      </c>
      <c r="H28" s="207" t="s">
        <v>256</v>
      </c>
      <c r="I28" s="207"/>
      <c r="J28" s="207"/>
      <c r="K28" s="207"/>
      <c r="L28" s="207"/>
    </row>
    <row r="29" spans="1:12" ht="31.5">
      <c r="A29" s="209" t="s">
        <v>351</v>
      </c>
      <c r="B29" s="212" t="s">
        <v>352</v>
      </c>
      <c r="C29" s="207" t="s">
        <v>256</v>
      </c>
      <c r="D29" s="207" t="s">
        <v>256</v>
      </c>
      <c r="E29" s="207" t="s">
        <v>256</v>
      </c>
      <c r="F29" s="207" t="s">
        <v>256</v>
      </c>
      <c r="G29" s="207" t="s">
        <v>256</v>
      </c>
      <c r="H29" s="207" t="s">
        <v>256</v>
      </c>
      <c r="I29" s="207"/>
      <c r="J29" s="207"/>
      <c r="K29" s="207"/>
      <c r="L29" s="207"/>
    </row>
    <row r="30" spans="1:12" ht="47.25">
      <c r="A30" s="209" t="s">
        <v>353</v>
      </c>
      <c r="B30" s="212" t="s">
        <v>354</v>
      </c>
      <c r="C30" s="207" t="s">
        <v>256</v>
      </c>
      <c r="D30" s="207" t="s">
        <v>256</v>
      </c>
      <c r="E30" s="207" t="s">
        <v>256</v>
      </c>
      <c r="F30" s="207" t="s">
        <v>256</v>
      </c>
      <c r="G30" s="207" t="s">
        <v>256</v>
      </c>
      <c r="H30" s="207" t="s">
        <v>256</v>
      </c>
      <c r="I30" s="207"/>
      <c r="J30" s="207"/>
      <c r="K30" s="207"/>
      <c r="L30" s="207"/>
    </row>
    <row r="31" spans="1:12" ht="31.5">
      <c r="A31" s="209" t="s">
        <v>355</v>
      </c>
      <c r="B31" s="212" t="s">
        <v>356</v>
      </c>
      <c r="C31" s="264" t="s">
        <v>481</v>
      </c>
      <c r="D31" s="264" t="s">
        <v>482</v>
      </c>
      <c r="E31" s="264" t="s">
        <v>256</v>
      </c>
      <c r="F31" s="264" t="s">
        <v>256</v>
      </c>
      <c r="G31" s="264" t="str">
        <f t="shared" ref="G31:H33" si="0">C31</f>
        <v>3 кв. 2023г</v>
      </c>
      <c r="H31" s="264" t="str">
        <f t="shared" si="0"/>
        <v>1 кв. 2024г</v>
      </c>
      <c r="I31" s="327">
        <v>1</v>
      </c>
      <c r="J31" s="327">
        <v>0</v>
      </c>
      <c r="K31" s="207"/>
      <c r="L31" s="207"/>
    </row>
    <row r="32" spans="1:12" ht="31.5">
      <c r="A32" s="209" t="s">
        <v>357</v>
      </c>
      <c r="B32" s="212" t="s">
        <v>358</v>
      </c>
      <c r="C32" s="264" t="s">
        <v>482</v>
      </c>
      <c r="D32" s="264" t="s">
        <v>482</v>
      </c>
      <c r="E32" s="207" t="s">
        <v>256</v>
      </c>
      <c r="F32" s="207" t="s">
        <v>256</v>
      </c>
      <c r="G32" s="264" t="str">
        <f t="shared" si="0"/>
        <v>1 кв. 2024г</v>
      </c>
      <c r="H32" s="264" t="str">
        <f t="shared" si="0"/>
        <v>1 кв. 2024г</v>
      </c>
      <c r="I32" s="327">
        <v>1</v>
      </c>
      <c r="J32" s="327">
        <v>0</v>
      </c>
      <c r="K32" s="207"/>
      <c r="L32" s="207"/>
    </row>
    <row r="33" spans="1:12" ht="31.5">
      <c r="A33" s="209" t="s">
        <v>359</v>
      </c>
      <c r="B33" s="208" t="s">
        <v>74</v>
      </c>
      <c r="C33" s="264" t="s">
        <v>483</v>
      </c>
      <c r="D33" s="264" t="s">
        <v>484</v>
      </c>
      <c r="E33" s="207" t="s">
        <v>256</v>
      </c>
      <c r="F33" s="207" t="s">
        <v>256</v>
      </c>
      <c r="G33" s="264" t="str">
        <f t="shared" si="0"/>
        <v>2 кв. 2023г</v>
      </c>
      <c r="H33" s="264" t="str">
        <f t="shared" si="0"/>
        <v>4 кв. 2023г</v>
      </c>
      <c r="I33" s="327">
        <v>1</v>
      </c>
      <c r="J33" s="327">
        <v>0</v>
      </c>
      <c r="K33" s="207"/>
      <c r="L33" s="207"/>
    </row>
    <row r="34" spans="1:12">
      <c r="A34" s="209" t="s">
        <v>360</v>
      </c>
      <c r="B34" s="208" t="s">
        <v>361</v>
      </c>
      <c r="C34" s="256" t="s">
        <v>256</v>
      </c>
      <c r="D34" s="256" t="s">
        <v>256</v>
      </c>
      <c r="E34" s="207" t="s">
        <v>256</v>
      </c>
      <c r="F34" s="207" t="s">
        <v>256</v>
      </c>
      <c r="G34" s="207" t="s">
        <v>256</v>
      </c>
      <c r="H34" s="207" t="s">
        <v>256</v>
      </c>
      <c r="I34" s="207"/>
      <c r="J34" s="207"/>
      <c r="K34" s="207"/>
      <c r="L34" s="207"/>
    </row>
    <row r="35" spans="1:12" ht="31.5">
      <c r="A35" s="209" t="s">
        <v>362</v>
      </c>
      <c r="B35" s="208" t="s">
        <v>363</v>
      </c>
      <c r="C35" s="207" t="s">
        <v>256</v>
      </c>
      <c r="D35" s="207" t="s">
        <v>256</v>
      </c>
      <c r="E35" s="207" t="s">
        <v>256</v>
      </c>
      <c r="F35" s="207" t="s">
        <v>256</v>
      </c>
      <c r="G35" s="207" t="s">
        <v>256</v>
      </c>
      <c r="H35" s="207" t="s">
        <v>256</v>
      </c>
      <c r="I35" s="207"/>
      <c r="J35" s="207"/>
      <c r="K35" s="207"/>
      <c r="L35" s="207"/>
    </row>
    <row r="36" spans="1:12" ht="47.25">
      <c r="A36" s="209" t="s">
        <v>364</v>
      </c>
      <c r="B36" s="208" t="s">
        <v>365</v>
      </c>
      <c r="C36" s="207" t="s">
        <v>256</v>
      </c>
      <c r="D36" s="207" t="s">
        <v>256</v>
      </c>
      <c r="E36" s="207" t="s">
        <v>256</v>
      </c>
      <c r="F36" s="207" t="s">
        <v>256</v>
      </c>
      <c r="G36" s="207" t="s">
        <v>256</v>
      </c>
      <c r="H36" s="207" t="s">
        <v>256</v>
      </c>
      <c r="I36" s="207"/>
      <c r="J36" s="207"/>
      <c r="K36" s="207"/>
      <c r="L36" s="207"/>
    </row>
    <row r="37" spans="1:12">
      <c r="A37" s="209" t="s">
        <v>366</v>
      </c>
      <c r="B37" s="208" t="s">
        <v>220</v>
      </c>
      <c r="C37" s="256" t="s">
        <v>256</v>
      </c>
      <c r="D37" s="256" t="s">
        <v>256</v>
      </c>
      <c r="E37" s="256" t="s">
        <v>256</v>
      </c>
      <c r="F37" s="256" t="s">
        <v>256</v>
      </c>
      <c r="G37" s="256" t="s">
        <v>256</v>
      </c>
      <c r="H37" s="207" t="s">
        <v>256</v>
      </c>
      <c r="I37" s="207"/>
      <c r="J37" s="207"/>
      <c r="K37" s="207"/>
      <c r="L37" s="207"/>
    </row>
    <row r="38" spans="1:12">
      <c r="A38" s="209" t="s">
        <v>367</v>
      </c>
      <c r="B38" s="208" t="s">
        <v>368</v>
      </c>
      <c r="C38" s="207" t="s">
        <v>256</v>
      </c>
      <c r="D38" s="207" t="s">
        <v>256</v>
      </c>
      <c r="E38" s="207" t="s">
        <v>256</v>
      </c>
      <c r="F38" s="207" t="s">
        <v>256</v>
      </c>
      <c r="G38" s="207" t="s">
        <v>256</v>
      </c>
      <c r="H38" s="207" t="s">
        <v>256</v>
      </c>
      <c r="I38" s="207"/>
      <c r="J38" s="207"/>
      <c r="K38" s="207"/>
      <c r="L38" s="207"/>
    </row>
    <row r="39" spans="1:12">
      <c r="A39" s="209" t="s">
        <v>369</v>
      </c>
      <c r="B39" s="208" t="s">
        <v>194</v>
      </c>
      <c r="C39" s="264" t="str">
        <f>C33</f>
        <v>2 кв. 2023г</v>
      </c>
      <c r="D39" s="264" t="str">
        <f t="shared" ref="D39:H39" si="1">D33</f>
        <v>4 кв. 2023г</v>
      </c>
      <c r="E39" s="264" t="str">
        <f t="shared" si="1"/>
        <v>не требуется</v>
      </c>
      <c r="F39" s="264" t="str">
        <f t="shared" si="1"/>
        <v>не требуется</v>
      </c>
      <c r="G39" s="264" t="str">
        <f t="shared" si="1"/>
        <v>2 кв. 2023г</v>
      </c>
      <c r="H39" s="264" t="str">
        <f t="shared" si="1"/>
        <v>4 кв. 2023г</v>
      </c>
      <c r="I39" s="327">
        <v>1</v>
      </c>
      <c r="J39" s="327">
        <v>0</v>
      </c>
      <c r="K39" s="207"/>
      <c r="L39" s="207"/>
    </row>
    <row r="40" spans="1:12">
      <c r="A40" s="209" t="s">
        <v>370</v>
      </c>
      <c r="B40" s="210" t="s">
        <v>149</v>
      </c>
      <c r="C40" s="207"/>
      <c r="D40" s="206"/>
      <c r="E40" s="206"/>
      <c r="F40" s="206"/>
      <c r="G40" s="206"/>
      <c r="H40" s="206"/>
      <c r="I40" s="206"/>
      <c r="J40" s="206"/>
      <c r="K40" s="206"/>
      <c r="L40" s="206"/>
    </row>
    <row r="41" spans="1:12" ht="47.25">
      <c r="A41" s="209">
        <v>2</v>
      </c>
      <c r="B41" s="208" t="s">
        <v>371</v>
      </c>
      <c r="C41" s="264" t="s">
        <v>485</v>
      </c>
      <c r="D41" s="264" t="s">
        <v>486</v>
      </c>
      <c r="E41" s="264"/>
      <c r="F41" s="264"/>
      <c r="G41" s="264" t="str">
        <f t="shared" ref="G41:H43" si="2">C41</f>
        <v>2 кв. 2024г</v>
      </c>
      <c r="H41" s="264" t="str">
        <f t="shared" si="2"/>
        <v>1 кв. 2026г</v>
      </c>
      <c r="I41" s="327">
        <v>1</v>
      </c>
      <c r="J41" s="327">
        <v>0</v>
      </c>
      <c r="K41" s="207"/>
      <c r="L41" s="207"/>
    </row>
    <row r="42" spans="1:12">
      <c r="A42" s="209" t="s">
        <v>372</v>
      </c>
      <c r="B42" s="208" t="s">
        <v>373</v>
      </c>
      <c r="C42" s="264" t="s">
        <v>484</v>
      </c>
      <c r="D42" s="264" t="s">
        <v>486</v>
      </c>
      <c r="E42" s="203"/>
      <c r="F42" s="203"/>
      <c r="G42" s="264" t="str">
        <f t="shared" si="2"/>
        <v>4 кв. 2023г</v>
      </c>
      <c r="H42" s="264" t="str">
        <f t="shared" si="2"/>
        <v>1 кв. 2026г</v>
      </c>
      <c r="I42" s="328">
        <v>1</v>
      </c>
      <c r="J42" s="328">
        <v>0</v>
      </c>
      <c r="K42" s="203"/>
      <c r="L42" s="203"/>
    </row>
    <row r="43" spans="1:12" ht="31.5">
      <c r="A43" s="209" t="s">
        <v>374</v>
      </c>
      <c r="B43" s="210" t="s">
        <v>375</v>
      </c>
      <c r="C43" s="265" t="str">
        <f>C41</f>
        <v>2 кв. 2024г</v>
      </c>
      <c r="D43" s="266" t="str">
        <f>D41</f>
        <v>1 кв. 2026г</v>
      </c>
      <c r="E43" s="206"/>
      <c r="F43" s="206"/>
      <c r="G43" s="264" t="str">
        <f t="shared" si="2"/>
        <v>2 кв. 2024г</v>
      </c>
      <c r="H43" s="264" t="str">
        <f t="shared" si="2"/>
        <v>1 кв. 2026г</v>
      </c>
      <c r="I43" s="329">
        <v>0.91031434232860697</v>
      </c>
      <c r="J43" s="329">
        <v>0.5714531540113964</v>
      </c>
      <c r="K43" s="206"/>
      <c r="L43" s="206"/>
    </row>
    <row r="44" spans="1:12" ht="31.5">
      <c r="A44" s="209">
        <v>3</v>
      </c>
      <c r="B44" s="208" t="s">
        <v>376</v>
      </c>
      <c r="C44" s="225" t="s">
        <v>256</v>
      </c>
      <c r="D44" s="225" t="s">
        <v>256</v>
      </c>
      <c r="E44" s="207" t="s">
        <v>256</v>
      </c>
      <c r="F44" s="207" t="s">
        <v>256</v>
      </c>
      <c r="G44" s="207" t="s">
        <v>256</v>
      </c>
      <c r="H44" s="207" t="s">
        <v>256</v>
      </c>
      <c r="I44" s="207"/>
      <c r="J44" s="207"/>
      <c r="K44" s="207"/>
      <c r="L44" s="207"/>
    </row>
    <row r="45" spans="1:12">
      <c r="A45" s="209" t="s">
        <v>377</v>
      </c>
      <c r="B45" s="208" t="s">
        <v>166</v>
      </c>
      <c r="C45" s="224" t="s">
        <v>487</v>
      </c>
      <c r="D45" s="224" t="s">
        <v>486</v>
      </c>
      <c r="E45" s="203"/>
      <c r="F45" s="203"/>
      <c r="G45" s="269" t="str">
        <f>C45</f>
        <v>1 кв. 2025г</v>
      </c>
      <c r="H45" s="269" t="str">
        <f>D45</f>
        <v>1 кв. 2026г</v>
      </c>
      <c r="I45" s="328">
        <v>1</v>
      </c>
      <c r="J45" s="328">
        <v>0</v>
      </c>
      <c r="K45" s="203"/>
      <c r="L45" s="203"/>
    </row>
    <row r="46" spans="1:12">
      <c r="A46" s="209" t="s">
        <v>378</v>
      </c>
      <c r="B46" s="208" t="s">
        <v>107</v>
      </c>
      <c r="C46" s="224" t="str">
        <f>C45</f>
        <v>1 кв. 2025г</v>
      </c>
      <c r="D46" s="224" t="str">
        <f>D45</f>
        <v>1 кв. 2026г</v>
      </c>
      <c r="E46" s="203"/>
      <c r="F46" s="203"/>
      <c r="G46" s="269" t="str">
        <f>C46</f>
        <v>1 кв. 2025г</v>
      </c>
      <c r="H46" s="269" t="str">
        <f>D46</f>
        <v>1 кв. 2026г</v>
      </c>
      <c r="I46" s="328">
        <v>1</v>
      </c>
      <c r="J46" s="328">
        <v>0</v>
      </c>
      <c r="K46" s="203"/>
      <c r="L46" s="203"/>
    </row>
    <row r="47" spans="1:12" ht="63">
      <c r="A47" s="209" t="s">
        <v>379</v>
      </c>
      <c r="B47" s="208" t="s">
        <v>380</v>
      </c>
      <c r="C47" s="207" t="s">
        <v>256</v>
      </c>
      <c r="D47" s="207" t="s">
        <v>256</v>
      </c>
      <c r="E47" s="207" t="s">
        <v>256</v>
      </c>
      <c r="F47" s="207" t="s">
        <v>256</v>
      </c>
      <c r="G47" s="207" t="s">
        <v>256</v>
      </c>
      <c r="H47" s="207" t="s">
        <v>256</v>
      </c>
      <c r="I47" s="207"/>
      <c r="J47" s="207"/>
      <c r="K47" s="207"/>
      <c r="L47" s="207"/>
    </row>
    <row r="48" spans="1:12" ht="110.25">
      <c r="A48" s="209" t="s">
        <v>381</v>
      </c>
      <c r="B48" s="208" t="s">
        <v>382</v>
      </c>
      <c r="C48" s="225" t="s">
        <v>256</v>
      </c>
      <c r="D48" s="225" t="s">
        <v>256</v>
      </c>
      <c r="E48" s="207" t="s">
        <v>256</v>
      </c>
      <c r="F48" s="207" t="s">
        <v>256</v>
      </c>
      <c r="G48" s="207" t="s">
        <v>256</v>
      </c>
      <c r="H48" s="207" t="s">
        <v>256</v>
      </c>
      <c r="I48" s="207"/>
      <c r="J48" s="207"/>
      <c r="K48" s="207"/>
      <c r="L48" s="207"/>
    </row>
    <row r="49" spans="1:12">
      <c r="A49" s="209" t="s">
        <v>383</v>
      </c>
      <c r="B49" s="208" t="s">
        <v>184</v>
      </c>
      <c r="C49" s="224" t="s">
        <v>256</v>
      </c>
      <c r="D49" s="224" t="s">
        <v>256</v>
      </c>
      <c r="E49" s="203" t="s">
        <v>256</v>
      </c>
      <c r="F49" s="203" t="s">
        <v>256</v>
      </c>
      <c r="G49" s="203" t="s">
        <v>256</v>
      </c>
      <c r="H49" s="203" t="s">
        <v>256</v>
      </c>
      <c r="I49" s="203"/>
      <c r="J49" s="203"/>
      <c r="K49" s="203"/>
      <c r="L49" s="203"/>
    </row>
    <row r="50" spans="1:12">
      <c r="A50" s="209" t="s">
        <v>384</v>
      </c>
      <c r="B50" s="210" t="s">
        <v>84</v>
      </c>
      <c r="C50" s="225"/>
      <c r="D50" s="226"/>
      <c r="E50" s="206"/>
      <c r="F50" s="206"/>
      <c r="G50" s="206"/>
      <c r="H50" s="206"/>
      <c r="I50" s="206"/>
      <c r="J50" s="206"/>
      <c r="K50" s="206"/>
      <c r="L50" s="206"/>
    </row>
    <row r="51" spans="1:12">
      <c r="A51" s="209">
        <v>4</v>
      </c>
      <c r="B51" s="208" t="s">
        <v>385</v>
      </c>
      <c r="C51" s="224"/>
      <c r="D51" s="224"/>
      <c r="E51" s="203"/>
      <c r="F51" s="203"/>
      <c r="G51" s="203"/>
      <c r="H51" s="203"/>
      <c r="I51" s="203"/>
      <c r="J51" s="203"/>
      <c r="K51" s="203"/>
      <c r="L51" s="203"/>
    </row>
    <row r="52" spans="1:12" ht="63">
      <c r="A52" s="209" t="s">
        <v>386</v>
      </c>
      <c r="B52" s="208" t="s">
        <v>387</v>
      </c>
      <c r="C52" s="265" t="s">
        <v>486</v>
      </c>
      <c r="D52" s="265" t="str">
        <f>C52</f>
        <v>1 кв. 2026г</v>
      </c>
      <c r="E52" s="264" t="s">
        <v>256</v>
      </c>
      <c r="F52" s="264" t="s">
        <v>256</v>
      </c>
      <c r="G52" s="264" t="str">
        <f>C52</f>
        <v>1 кв. 2026г</v>
      </c>
      <c r="H52" s="264" t="str">
        <f>G52</f>
        <v>1 кв. 2026г</v>
      </c>
      <c r="I52" s="327">
        <v>0</v>
      </c>
      <c r="J52" s="327">
        <v>0</v>
      </c>
      <c r="K52" s="207"/>
      <c r="L52" s="207"/>
    </row>
    <row r="53" spans="1:12" ht="47.25">
      <c r="A53" s="209" t="s">
        <v>388</v>
      </c>
      <c r="B53" s="208" t="s">
        <v>389</v>
      </c>
      <c r="C53" s="267" t="s">
        <v>488</v>
      </c>
      <c r="D53" s="265" t="str">
        <f>C53</f>
        <v>2 кв. 2026г</v>
      </c>
      <c r="E53" s="264" t="s">
        <v>256</v>
      </c>
      <c r="F53" s="264" t="s">
        <v>256</v>
      </c>
      <c r="G53" s="264" t="str">
        <f>C53</f>
        <v>2 кв. 2026г</v>
      </c>
      <c r="H53" s="264" t="str">
        <f>G53</f>
        <v>2 кв. 2026г</v>
      </c>
      <c r="I53" s="327">
        <v>0</v>
      </c>
      <c r="J53" s="327">
        <v>0</v>
      </c>
      <c r="K53" s="207"/>
      <c r="L53" s="207"/>
    </row>
    <row r="54" spans="1:12" ht="47.25">
      <c r="A54" s="209" t="s">
        <v>390</v>
      </c>
      <c r="B54" s="208" t="s">
        <v>155</v>
      </c>
      <c r="C54" s="225" t="s">
        <v>256</v>
      </c>
      <c r="D54" s="225" t="s">
        <v>256</v>
      </c>
      <c r="E54" s="207" t="s">
        <v>256</v>
      </c>
      <c r="F54" s="207" t="s">
        <v>256</v>
      </c>
      <c r="G54" s="207" t="s">
        <v>256</v>
      </c>
      <c r="H54" s="207" t="s">
        <v>256</v>
      </c>
      <c r="I54" s="207"/>
      <c r="J54" s="207"/>
      <c r="K54" s="207"/>
      <c r="L54" s="207"/>
    </row>
    <row r="55" spans="1:12">
      <c r="A55" s="209" t="s">
        <v>391</v>
      </c>
      <c r="B55" s="215" t="s">
        <v>392</v>
      </c>
      <c r="C55" s="224" t="str">
        <f>C53</f>
        <v>2 кв. 2026г</v>
      </c>
      <c r="D55" s="224" t="str">
        <f>C55</f>
        <v>2 кв. 2026г</v>
      </c>
      <c r="E55" s="203"/>
      <c r="F55" s="203"/>
      <c r="G55" s="268" t="str">
        <f>C55</f>
        <v>2 кв. 2026г</v>
      </c>
      <c r="H55" s="268" t="str">
        <f>D55</f>
        <v>2 кв. 2026г</v>
      </c>
      <c r="I55" s="330">
        <v>0</v>
      </c>
      <c r="J55" s="330">
        <v>0</v>
      </c>
      <c r="K55" s="203"/>
      <c r="L55" s="203"/>
    </row>
    <row r="56" spans="1:12" ht="31.5">
      <c r="A56" s="209" t="s">
        <v>393</v>
      </c>
      <c r="B56" s="208" t="s">
        <v>394</v>
      </c>
      <c r="C56" s="207" t="s">
        <v>256</v>
      </c>
      <c r="D56" s="207" t="s">
        <v>256</v>
      </c>
      <c r="E56" s="207" t="s">
        <v>256</v>
      </c>
      <c r="F56" s="207" t="s">
        <v>256</v>
      </c>
      <c r="G56" s="207" t="s">
        <v>256</v>
      </c>
      <c r="H56" s="207" t="s">
        <v>256</v>
      </c>
      <c r="I56" s="207"/>
      <c r="J56" s="207"/>
      <c r="K56" s="207"/>
      <c r="L56" s="207"/>
    </row>
  </sheetData>
  <mergeCells count="18">
    <mergeCell ref="A8:L8"/>
    <mergeCell ref="A10:L10"/>
    <mergeCell ref="A12:L12"/>
    <mergeCell ref="A13:L13"/>
    <mergeCell ref="A15:L15"/>
    <mergeCell ref="A16:L16"/>
    <mergeCell ref="A18:L18"/>
    <mergeCell ref="A19:L19"/>
    <mergeCell ref="A22:L22"/>
    <mergeCell ref="I23:I25"/>
    <mergeCell ref="K23:K25"/>
    <mergeCell ref="L23:L25"/>
    <mergeCell ref="J23:J25"/>
    <mergeCell ref="C23:H23"/>
    <mergeCell ref="C24:D24"/>
    <mergeCell ref="G24:H24"/>
    <mergeCell ref="A23:A25"/>
    <mergeCell ref="B23:B25"/>
  </mergeCells>
  <pageMargins left="0.71" right="0.71" top="0.75" bottom="0.75" header="0.31" footer="0.31"/>
  <pageSetup paperSize="8" scale="4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D78"/>
  <sheetViews>
    <sheetView tabSelected="1" view="pageBreakPreview" topLeftCell="A13" zoomScale="70" zoomScaleNormal="70" zoomScaleSheetLayoutView="70" workbookViewId="0">
      <selection activeCell="K27" sqref="K27"/>
    </sheetView>
  </sheetViews>
  <sheetFormatPr defaultColWidth="9.140625" defaultRowHeight="15.75"/>
  <cols>
    <col min="1" max="1" width="9.28515625" style="22" customWidth="1"/>
    <col min="2" max="2" width="57.7109375" style="22" customWidth="1"/>
    <col min="3" max="3" width="19.85546875" style="22" customWidth="1"/>
    <col min="4" max="4" width="17.7109375" style="22" customWidth="1"/>
    <col min="5" max="5" width="18.28515625" style="22" bestFit="1" customWidth="1"/>
    <col min="6" max="6" width="17.7109375" style="22" bestFit="1" customWidth="1"/>
    <col min="7" max="7" width="12.7109375" style="22" customWidth="1"/>
    <col min="8" max="9" width="12.28515625" style="252" customWidth="1"/>
    <col min="10" max="10" width="12.28515625" style="22" customWidth="1"/>
    <col min="11" max="11" width="12.28515625" style="173" customWidth="1"/>
    <col min="12" max="12" width="12.28515625" style="22" customWidth="1"/>
    <col min="13" max="13" width="12.28515625" style="173" customWidth="1"/>
    <col min="14" max="14" width="12.28515625" style="22" customWidth="1"/>
    <col min="15" max="15" width="12.28515625" style="173" customWidth="1"/>
    <col min="16" max="16" width="12.28515625" style="22" customWidth="1"/>
    <col min="17" max="17" width="12.28515625" style="173" customWidth="1"/>
    <col min="18" max="18" width="12.28515625" style="22" customWidth="1"/>
    <col min="19" max="19" width="12.28515625" style="173" customWidth="1"/>
    <col min="20" max="20" width="12.28515625" style="22" hidden="1" customWidth="1"/>
    <col min="21" max="21" width="12.28515625" style="173" hidden="1" customWidth="1"/>
    <col min="22" max="22" width="12.28515625" style="22" hidden="1" customWidth="1"/>
    <col min="23" max="23" width="12.28515625" style="173" hidden="1" customWidth="1"/>
    <col min="24" max="25" width="16" style="22" customWidth="1"/>
    <col min="26" max="27" width="12.7109375" style="318" customWidth="1"/>
    <col min="28" max="28" width="10.28515625" style="22" bestFit="1" customWidth="1"/>
    <col min="29" max="16384" width="9.140625" style="22"/>
  </cols>
  <sheetData>
    <row r="1" spans="1:27" ht="18.75">
      <c r="A1" s="406" t="s">
        <v>171</v>
      </c>
      <c r="B1" s="407"/>
      <c r="C1" s="407"/>
      <c r="D1" s="407"/>
      <c r="E1" s="407"/>
      <c r="F1" s="407"/>
      <c r="G1" s="407"/>
      <c r="H1" s="407"/>
      <c r="I1" s="407"/>
      <c r="J1" s="407"/>
      <c r="K1" s="407"/>
      <c r="L1" s="407"/>
      <c r="M1" s="407"/>
      <c r="N1" s="407"/>
      <c r="O1" s="407"/>
      <c r="P1" s="407"/>
      <c r="Q1" s="407"/>
      <c r="R1" s="407"/>
      <c r="S1" s="407"/>
      <c r="T1" s="407"/>
      <c r="U1" s="407"/>
      <c r="V1" s="407"/>
      <c r="W1" s="407"/>
      <c r="X1" s="407"/>
      <c r="Y1" s="407"/>
    </row>
    <row r="2" spans="1:27" ht="18.75">
      <c r="A2" s="408" t="s">
        <v>246</v>
      </c>
      <c r="B2" s="407"/>
      <c r="C2" s="407"/>
      <c r="D2" s="407"/>
      <c r="E2" s="407"/>
      <c r="F2" s="407"/>
      <c r="G2" s="407"/>
      <c r="H2" s="407"/>
      <c r="I2" s="407"/>
      <c r="J2" s="407"/>
      <c r="K2" s="407"/>
      <c r="L2" s="407"/>
      <c r="M2" s="407"/>
      <c r="N2" s="407"/>
      <c r="O2" s="407"/>
      <c r="P2" s="407"/>
      <c r="Q2" s="407"/>
      <c r="R2" s="407"/>
      <c r="S2" s="407"/>
      <c r="T2" s="407"/>
      <c r="U2" s="407"/>
      <c r="V2" s="407"/>
      <c r="W2" s="407"/>
      <c r="X2" s="407"/>
      <c r="Y2" s="407"/>
    </row>
    <row r="3" spans="1:27" ht="18.75">
      <c r="A3" s="408" t="s">
        <v>312</v>
      </c>
      <c r="B3" s="407"/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  <c r="O3" s="407"/>
      <c r="P3" s="407"/>
      <c r="Q3" s="407"/>
      <c r="R3" s="407"/>
      <c r="S3" s="407"/>
      <c r="T3" s="407"/>
      <c r="U3" s="407"/>
      <c r="V3" s="407"/>
      <c r="W3" s="407"/>
      <c r="X3" s="407"/>
      <c r="Y3" s="407"/>
    </row>
    <row r="4" spans="1:27" ht="18.75" customHeight="1">
      <c r="A4" s="341" t="str">
        <f>'1. паспорт местоположение'!A5:C5</f>
        <v>Год раскрытия информации: 2026 год</v>
      </c>
      <c r="B4" s="409"/>
      <c r="C4" s="409"/>
      <c r="D4" s="409"/>
      <c r="E4" s="409"/>
      <c r="F4" s="409"/>
      <c r="G4" s="409"/>
      <c r="H4" s="409"/>
      <c r="I4" s="409"/>
      <c r="J4" s="409"/>
      <c r="K4" s="409"/>
      <c r="L4" s="409"/>
      <c r="M4" s="409"/>
      <c r="N4" s="409"/>
      <c r="O4" s="409"/>
      <c r="P4" s="407"/>
      <c r="Q4" s="407"/>
      <c r="R4" s="407"/>
      <c r="S4" s="407"/>
      <c r="T4" s="407"/>
      <c r="U4" s="407"/>
      <c r="V4" s="407"/>
      <c r="W4" s="407"/>
      <c r="X4" s="409"/>
      <c r="Y4" s="409"/>
      <c r="Z4" s="322"/>
      <c r="AA4" s="322"/>
    </row>
    <row r="6" spans="1:27" ht="18.75">
      <c r="A6" s="410" t="s">
        <v>156</v>
      </c>
      <c r="B6" s="411"/>
      <c r="C6" s="411"/>
      <c r="D6" s="411"/>
      <c r="E6" s="411"/>
      <c r="F6" s="411"/>
      <c r="G6" s="411"/>
      <c r="H6" s="411"/>
      <c r="I6" s="411"/>
      <c r="J6" s="411"/>
      <c r="K6" s="411"/>
      <c r="L6" s="411"/>
      <c r="M6" s="411"/>
      <c r="N6" s="411"/>
      <c r="O6" s="411"/>
      <c r="P6" s="407"/>
      <c r="Q6" s="407"/>
      <c r="R6" s="407"/>
      <c r="S6" s="407"/>
      <c r="T6" s="407"/>
      <c r="U6" s="407"/>
      <c r="V6" s="407"/>
      <c r="W6" s="407"/>
      <c r="X6" s="411"/>
      <c r="Y6" s="411"/>
      <c r="Z6" s="323"/>
      <c r="AA6" s="323"/>
    </row>
    <row r="7" spans="1:27" ht="18.75">
      <c r="A7" s="39"/>
      <c r="B7" s="39"/>
      <c r="C7" s="39"/>
      <c r="D7" s="39"/>
      <c r="E7" s="39"/>
      <c r="F7" s="39"/>
      <c r="G7" s="39"/>
      <c r="H7" s="247"/>
      <c r="I7" s="247"/>
      <c r="J7" s="39"/>
      <c r="K7" s="175"/>
      <c r="L7" s="39"/>
      <c r="M7" s="175"/>
      <c r="N7" s="34"/>
      <c r="O7" s="174"/>
      <c r="X7" s="39"/>
      <c r="Y7" s="34"/>
      <c r="Z7" s="323"/>
      <c r="AA7" s="323"/>
    </row>
    <row r="8" spans="1:27">
      <c r="A8" s="341" t="str">
        <f>'1. паспорт местоположение'!$A$9</f>
        <v xml:space="preserve">Акционерное общество «Черногорэнерго» </v>
      </c>
      <c r="B8" s="341"/>
      <c r="C8" s="341"/>
      <c r="D8" s="341"/>
      <c r="E8" s="341"/>
      <c r="F8" s="341"/>
      <c r="G8" s="341"/>
      <c r="H8" s="341"/>
      <c r="I8" s="341"/>
      <c r="J8" s="341"/>
      <c r="K8" s="341"/>
      <c r="L8" s="341"/>
      <c r="M8" s="341"/>
      <c r="N8" s="341"/>
      <c r="O8" s="341"/>
      <c r="P8" s="407"/>
      <c r="Q8" s="407"/>
      <c r="R8" s="407"/>
      <c r="S8" s="407"/>
      <c r="T8" s="407"/>
      <c r="U8" s="407"/>
      <c r="V8" s="407"/>
      <c r="W8" s="407"/>
      <c r="X8" s="341"/>
      <c r="Y8" s="341"/>
      <c r="Z8" s="315"/>
      <c r="AA8" s="315"/>
    </row>
    <row r="9" spans="1:27" ht="18.75" customHeight="1">
      <c r="A9" s="414" t="s">
        <v>2</v>
      </c>
      <c r="B9" s="414"/>
      <c r="C9" s="414"/>
      <c r="D9" s="414"/>
      <c r="E9" s="414"/>
      <c r="F9" s="414"/>
      <c r="G9" s="414"/>
      <c r="H9" s="414"/>
      <c r="I9" s="414"/>
      <c r="J9" s="414"/>
      <c r="K9" s="414"/>
      <c r="L9" s="414"/>
      <c r="M9" s="414"/>
      <c r="N9" s="414"/>
      <c r="O9" s="414"/>
      <c r="P9" s="407"/>
      <c r="Q9" s="407"/>
      <c r="R9" s="407"/>
      <c r="S9" s="407"/>
      <c r="T9" s="407"/>
      <c r="U9" s="407"/>
      <c r="V9" s="407"/>
      <c r="W9" s="407"/>
      <c r="X9" s="414"/>
      <c r="Y9" s="414"/>
      <c r="Z9" s="317"/>
      <c r="AA9" s="317"/>
    </row>
    <row r="10" spans="1:27" ht="12" customHeight="1">
      <c r="A10" s="39"/>
      <c r="B10" s="39"/>
      <c r="C10" s="39"/>
      <c r="D10" s="39"/>
      <c r="E10" s="39"/>
      <c r="F10" s="39"/>
      <c r="G10" s="39"/>
      <c r="H10" s="247"/>
      <c r="I10" s="247"/>
      <c r="J10" s="39"/>
      <c r="K10" s="175"/>
      <c r="L10" s="39"/>
      <c r="M10" s="175"/>
      <c r="N10" s="40"/>
      <c r="O10" s="40"/>
      <c r="X10" s="39"/>
      <c r="Y10" s="40"/>
      <c r="Z10" s="323"/>
      <c r="AA10" s="323"/>
    </row>
    <row r="11" spans="1:27" ht="18" customHeight="1">
      <c r="A11" s="415" t="str">
        <f>'1. паспорт местоположение'!A12</f>
        <v>P_2025.10с</v>
      </c>
      <c r="B11" s="415"/>
      <c r="C11" s="415"/>
      <c r="D11" s="415"/>
      <c r="E11" s="415"/>
      <c r="F11" s="415"/>
      <c r="G11" s="415"/>
      <c r="H11" s="415"/>
      <c r="I11" s="415"/>
      <c r="J11" s="415"/>
      <c r="K11" s="415"/>
      <c r="L11" s="415"/>
      <c r="M11" s="415"/>
      <c r="N11" s="415"/>
      <c r="O11" s="415"/>
      <c r="P11" s="407"/>
      <c r="Q11" s="407"/>
      <c r="R11" s="407"/>
      <c r="S11" s="407"/>
      <c r="T11" s="407"/>
      <c r="U11" s="407"/>
      <c r="V11" s="407"/>
      <c r="W11" s="407"/>
      <c r="X11" s="415"/>
      <c r="Y11" s="415"/>
      <c r="Z11" s="321"/>
      <c r="AA11" s="321"/>
    </row>
    <row r="12" spans="1:27">
      <c r="A12" s="414" t="s">
        <v>0</v>
      </c>
      <c r="B12" s="414"/>
      <c r="C12" s="414"/>
      <c r="D12" s="414"/>
      <c r="E12" s="414"/>
      <c r="F12" s="414"/>
      <c r="G12" s="414"/>
      <c r="H12" s="414"/>
      <c r="I12" s="414"/>
      <c r="J12" s="414"/>
      <c r="K12" s="414"/>
      <c r="L12" s="414"/>
      <c r="M12" s="414"/>
      <c r="N12" s="414"/>
      <c r="O12" s="414"/>
      <c r="P12" s="407"/>
      <c r="Q12" s="407"/>
      <c r="R12" s="407"/>
      <c r="S12" s="407"/>
      <c r="T12" s="407"/>
      <c r="U12" s="407"/>
      <c r="V12" s="407"/>
      <c r="W12" s="407"/>
      <c r="X12" s="414"/>
      <c r="Y12" s="414"/>
      <c r="Z12" s="317"/>
      <c r="AA12" s="317"/>
    </row>
    <row r="13" spans="1:27" ht="16.5" customHeight="1">
      <c r="A13" s="41"/>
      <c r="B13" s="41"/>
      <c r="C13" s="41"/>
      <c r="D13" s="41"/>
      <c r="E13" s="41"/>
      <c r="F13" s="41"/>
      <c r="G13" s="41"/>
      <c r="H13" s="248"/>
      <c r="I13" s="248"/>
      <c r="J13" s="41"/>
      <c r="K13" s="41"/>
      <c r="L13" s="41"/>
      <c r="M13" s="41"/>
      <c r="N13" s="23"/>
      <c r="O13" s="23"/>
      <c r="P13" s="151"/>
      <c r="R13" s="151"/>
      <c r="T13" s="151"/>
      <c r="V13" s="151"/>
      <c r="X13" s="41"/>
      <c r="Y13" s="23"/>
      <c r="Z13" s="41"/>
      <c r="AA13" s="41"/>
    </row>
    <row r="14" spans="1:27" ht="39.75" customHeight="1">
      <c r="A14" s="341" t="str">
        <f>'1. паспорт местоположение'!A15:C15</f>
        <v>Капитальное строительство: "Кольцующий участок ВЛ35кВ между ВЛ 35кВ Ф2,4 ПС 110/35/6кВ "КНС-14" и ВЛ 35кВ Ф2,4 ПС 110/35/6кВ "Большечерногорская"</v>
      </c>
      <c r="B14" s="341"/>
      <c r="C14" s="341"/>
      <c r="D14" s="341"/>
      <c r="E14" s="341"/>
      <c r="F14" s="341"/>
      <c r="G14" s="341"/>
      <c r="H14" s="341"/>
      <c r="I14" s="341"/>
      <c r="J14" s="341"/>
      <c r="K14" s="341"/>
      <c r="L14" s="341"/>
      <c r="M14" s="341"/>
      <c r="N14" s="341"/>
      <c r="O14" s="341"/>
      <c r="P14" s="407"/>
      <c r="Q14" s="407"/>
      <c r="R14" s="407"/>
      <c r="S14" s="407"/>
      <c r="T14" s="407"/>
      <c r="U14" s="407"/>
      <c r="V14" s="407"/>
      <c r="W14" s="407"/>
      <c r="X14" s="341"/>
      <c r="Y14" s="341"/>
      <c r="Z14" s="315"/>
      <c r="AA14" s="315"/>
    </row>
    <row r="15" spans="1:27" ht="15.75" customHeight="1">
      <c r="A15" s="414" t="s">
        <v>1</v>
      </c>
      <c r="B15" s="414"/>
      <c r="C15" s="414"/>
      <c r="D15" s="414"/>
      <c r="E15" s="414"/>
      <c r="F15" s="414"/>
      <c r="G15" s="414"/>
      <c r="H15" s="414"/>
      <c r="I15" s="414"/>
      <c r="J15" s="414"/>
      <c r="K15" s="414"/>
      <c r="L15" s="414"/>
      <c r="M15" s="414"/>
      <c r="N15" s="414"/>
      <c r="O15" s="414"/>
      <c r="P15" s="407"/>
      <c r="Q15" s="407"/>
      <c r="R15" s="407"/>
      <c r="S15" s="407"/>
      <c r="T15" s="407"/>
      <c r="U15" s="407"/>
      <c r="V15" s="407"/>
      <c r="W15" s="407"/>
      <c r="X15" s="414"/>
      <c r="Y15" s="414"/>
      <c r="Z15" s="317"/>
      <c r="AA15" s="317"/>
    </row>
    <row r="16" spans="1:27">
      <c r="A16" s="416"/>
      <c r="B16" s="416"/>
      <c r="C16" s="416"/>
      <c r="D16" s="416"/>
      <c r="E16" s="416"/>
      <c r="F16" s="416"/>
      <c r="G16" s="416"/>
      <c r="H16" s="416"/>
      <c r="I16" s="416"/>
      <c r="J16" s="416"/>
      <c r="K16" s="416"/>
      <c r="L16" s="416"/>
      <c r="M16" s="416"/>
      <c r="N16" s="416"/>
      <c r="O16" s="416"/>
      <c r="P16" s="407"/>
      <c r="Q16" s="407"/>
      <c r="R16" s="407"/>
      <c r="S16" s="407"/>
      <c r="T16" s="407"/>
      <c r="U16" s="407"/>
      <c r="V16" s="407"/>
      <c r="W16" s="407"/>
      <c r="X16" s="416"/>
      <c r="Y16" s="416"/>
      <c r="Z16" s="319"/>
      <c r="AA16" s="319"/>
    </row>
    <row r="17" spans="1:29">
      <c r="C17" s="297"/>
    </row>
    <row r="18" spans="1:29">
      <c r="A18" s="417" t="s">
        <v>190</v>
      </c>
      <c r="B18" s="417"/>
      <c r="C18" s="417"/>
      <c r="D18" s="417"/>
      <c r="E18" s="417"/>
      <c r="F18" s="417"/>
      <c r="G18" s="417"/>
      <c r="H18" s="417"/>
      <c r="I18" s="417"/>
      <c r="J18" s="417"/>
      <c r="K18" s="417"/>
      <c r="L18" s="417"/>
      <c r="M18" s="417"/>
      <c r="N18" s="417"/>
      <c r="O18" s="417"/>
      <c r="P18" s="407"/>
      <c r="Q18" s="407"/>
      <c r="R18" s="407"/>
      <c r="S18" s="407"/>
      <c r="T18" s="407"/>
      <c r="U18" s="407"/>
      <c r="V18" s="407"/>
      <c r="W18" s="407"/>
      <c r="X18" s="417"/>
      <c r="Y18" s="417"/>
      <c r="Z18" s="320"/>
      <c r="AA18" s="320"/>
    </row>
    <row r="20" spans="1:29" ht="33" customHeight="1">
      <c r="A20" s="362" t="s">
        <v>275</v>
      </c>
      <c r="B20" s="362" t="s">
        <v>117</v>
      </c>
      <c r="C20" s="367" t="s">
        <v>47</v>
      </c>
      <c r="D20" s="367"/>
      <c r="E20" s="418" t="s">
        <v>154</v>
      </c>
      <c r="F20" s="418"/>
      <c r="G20" s="362" t="s">
        <v>571</v>
      </c>
      <c r="H20" s="365" t="s">
        <v>27</v>
      </c>
      <c r="I20" s="420"/>
      <c r="J20" s="420"/>
      <c r="K20" s="366"/>
      <c r="L20" s="365" t="s">
        <v>28</v>
      </c>
      <c r="M20" s="420"/>
      <c r="N20" s="420"/>
      <c r="O20" s="366"/>
      <c r="P20" s="365" t="s">
        <v>277</v>
      </c>
      <c r="Q20" s="420"/>
      <c r="R20" s="420"/>
      <c r="S20" s="366"/>
      <c r="T20" s="365" t="s">
        <v>566</v>
      </c>
      <c r="U20" s="420"/>
      <c r="V20" s="420"/>
      <c r="W20" s="366"/>
      <c r="X20" s="367" t="s">
        <v>87</v>
      </c>
      <c r="Y20" s="419"/>
      <c r="Z20" s="362" t="s">
        <v>567</v>
      </c>
      <c r="AA20" s="362" t="s">
        <v>568</v>
      </c>
    </row>
    <row r="21" spans="1:29" ht="99.75" customHeight="1">
      <c r="A21" s="363"/>
      <c r="B21" s="363"/>
      <c r="C21" s="367"/>
      <c r="D21" s="367"/>
      <c r="E21" s="418"/>
      <c r="F21" s="418"/>
      <c r="G21" s="363"/>
      <c r="H21" s="412" t="s">
        <v>569</v>
      </c>
      <c r="I21" s="413"/>
      <c r="J21" s="365" t="s">
        <v>222</v>
      </c>
      <c r="K21" s="366"/>
      <c r="L21" s="412" t="s">
        <v>569</v>
      </c>
      <c r="M21" s="413"/>
      <c r="N21" s="365" t="s">
        <v>570</v>
      </c>
      <c r="O21" s="366"/>
      <c r="P21" s="412" t="s">
        <v>569</v>
      </c>
      <c r="Q21" s="413"/>
      <c r="R21" s="365" t="s">
        <v>570</v>
      </c>
      <c r="S21" s="366"/>
      <c r="T21" s="365" t="s">
        <v>159</v>
      </c>
      <c r="U21" s="366"/>
      <c r="V21" s="365" t="s">
        <v>570</v>
      </c>
      <c r="W21" s="366"/>
      <c r="X21" s="419"/>
      <c r="Y21" s="419"/>
      <c r="Z21" s="363"/>
      <c r="AA21" s="363"/>
    </row>
    <row r="22" spans="1:29" ht="63">
      <c r="A22" s="364"/>
      <c r="B22" s="364"/>
      <c r="C22" s="227" t="s">
        <v>159</v>
      </c>
      <c r="D22" s="326" t="s">
        <v>572</v>
      </c>
      <c r="E22" s="228" t="s">
        <v>295</v>
      </c>
      <c r="F22" s="228" t="s">
        <v>565</v>
      </c>
      <c r="G22" s="364"/>
      <c r="H22" s="249" t="s">
        <v>86</v>
      </c>
      <c r="I22" s="249" t="s">
        <v>346</v>
      </c>
      <c r="J22" s="229" t="s">
        <v>86</v>
      </c>
      <c r="K22" s="229" t="s">
        <v>346</v>
      </c>
      <c r="L22" s="229" t="s">
        <v>86</v>
      </c>
      <c r="M22" s="229" t="s">
        <v>346</v>
      </c>
      <c r="N22" s="229" t="s">
        <v>86</v>
      </c>
      <c r="O22" s="229" t="s">
        <v>346</v>
      </c>
      <c r="P22" s="229" t="s">
        <v>86</v>
      </c>
      <c r="Q22" s="229" t="s">
        <v>346</v>
      </c>
      <c r="R22" s="229" t="s">
        <v>86</v>
      </c>
      <c r="S22" s="229" t="s">
        <v>346</v>
      </c>
      <c r="T22" s="229" t="s">
        <v>86</v>
      </c>
      <c r="U22" s="229" t="s">
        <v>346</v>
      </c>
      <c r="V22" s="229" t="s">
        <v>86</v>
      </c>
      <c r="W22" s="229" t="s">
        <v>346</v>
      </c>
      <c r="X22" s="227" t="s">
        <v>159</v>
      </c>
      <c r="Y22" s="227" t="s">
        <v>167</v>
      </c>
      <c r="Z22" s="364"/>
      <c r="AA22" s="364"/>
    </row>
    <row r="23" spans="1:29" ht="19.5" customHeight="1">
      <c r="A23" s="229">
        <v>1</v>
      </c>
      <c r="B23" s="229">
        <v>2</v>
      </c>
      <c r="C23" s="229">
        <v>3</v>
      </c>
      <c r="D23" s="229">
        <v>4</v>
      </c>
      <c r="E23" s="229">
        <v>5</v>
      </c>
      <c r="F23" s="229">
        <v>6</v>
      </c>
      <c r="G23" s="229">
        <v>7</v>
      </c>
      <c r="H23" s="249">
        <v>8</v>
      </c>
      <c r="I23" s="249">
        <v>9</v>
      </c>
      <c r="J23" s="229">
        <v>10</v>
      </c>
      <c r="K23" s="229">
        <v>11</v>
      </c>
      <c r="L23" s="229">
        <v>12</v>
      </c>
      <c r="M23" s="229">
        <v>13</v>
      </c>
      <c r="N23" s="229">
        <v>14</v>
      </c>
      <c r="O23" s="229">
        <v>15</v>
      </c>
      <c r="P23" s="229">
        <v>16</v>
      </c>
      <c r="Q23" s="229">
        <v>17</v>
      </c>
      <c r="R23" s="229">
        <v>18</v>
      </c>
      <c r="S23" s="229">
        <v>19</v>
      </c>
      <c r="T23" s="229">
        <v>20</v>
      </c>
      <c r="U23" s="229">
        <v>21</v>
      </c>
      <c r="V23" s="229">
        <v>22</v>
      </c>
      <c r="W23" s="229">
        <v>23</v>
      </c>
      <c r="X23" s="229">
        <v>28</v>
      </c>
      <c r="Y23" s="229">
        <v>29</v>
      </c>
      <c r="Z23" s="316">
        <v>7</v>
      </c>
      <c r="AA23" s="316">
        <v>7</v>
      </c>
    </row>
    <row r="24" spans="1:29" ht="48" customHeight="1">
      <c r="A24" s="230">
        <v>1</v>
      </c>
      <c r="B24" s="231" t="s">
        <v>228</v>
      </c>
      <c r="C24" s="271">
        <f t="shared" ref="C24:W24" si="0">SUM(C25:C29)</f>
        <v>39.681457620213834</v>
      </c>
      <c r="D24" s="271">
        <f t="shared" si="0"/>
        <v>32.892895346830002</v>
      </c>
      <c r="E24" s="271">
        <f t="shared" si="0"/>
        <v>13.677614400000001</v>
      </c>
      <c r="F24" s="271">
        <f t="shared" si="0"/>
        <v>3.6396335200000003</v>
      </c>
      <c r="G24" s="271">
        <f t="shared" si="0"/>
        <v>3.2461776000000002</v>
      </c>
      <c r="H24" s="272">
        <f>SUM(H25:H29)</f>
        <v>3.4194036000000003</v>
      </c>
      <c r="I24" s="272">
        <f t="shared" ref="I24:K24" si="1">SUM(I25:I29)</f>
        <v>0</v>
      </c>
      <c r="J24" s="271">
        <f t="shared" si="1"/>
        <v>3.6396335200000003</v>
      </c>
      <c r="K24" s="271">
        <f t="shared" si="1"/>
        <v>3.6396335200000003</v>
      </c>
      <c r="L24" s="271">
        <f t="shared" si="0"/>
        <v>0</v>
      </c>
      <c r="M24" s="273">
        <f t="shared" si="0"/>
        <v>0</v>
      </c>
      <c r="N24" s="271">
        <f t="shared" si="0"/>
        <v>0</v>
      </c>
      <c r="O24" s="273">
        <f t="shared" si="0"/>
        <v>0</v>
      </c>
      <c r="P24" s="232">
        <f t="shared" si="0"/>
        <v>0</v>
      </c>
      <c r="Q24" s="232">
        <f t="shared" si="0"/>
        <v>0</v>
      </c>
      <c r="R24" s="232">
        <f t="shared" si="0"/>
        <v>0</v>
      </c>
      <c r="S24" s="232">
        <f t="shared" si="0"/>
        <v>0</v>
      </c>
      <c r="T24" s="232">
        <f t="shared" si="0"/>
        <v>0</v>
      </c>
      <c r="U24" s="232">
        <f t="shared" si="0"/>
        <v>0</v>
      </c>
      <c r="V24" s="232">
        <f t="shared" si="0"/>
        <v>0</v>
      </c>
      <c r="W24" s="232">
        <f t="shared" si="0"/>
        <v>0</v>
      </c>
      <c r="X24" s="232">
        <f>H24+L24+P24+T24</f>
        <v>3.4194036000000003</v>
      </c>
      <c r="Y24" s="232">
        <f>J24+N24+R24+V24</f>
        <v>3.6396335200000003</v>
      </c>
      <c r="Z24" s="271">
        <f t="shared" ref="Z24:AA24" si="2">SUM(Z25:Z29)</f>
        <v>3.48</v>
      </c>
      <c r="AA24" s="271">
        <f t="shared" si="2"/>
        <v>22.527084226829999</v>
      </c>
      <c r="AB24" s="325">
        <f>AA24+Z24</f>
        <v>26.007084226829999</v>
      </c>
      <c r="AC24" s="325">
        <f>AB24+G24</f>
        <v>29.253261826829998</v>
      </c>
    </row>
    <row r="25" spans="1:29">
      <c r="A25" s="233" t="s">
        <v>398</v>
      </c>
      <c r="B25" s="234" t="s">
        <v>271</v>
      </c>
      <c r="C25" s="274">
        <f t="shared" ref="C25:C26" si="3">H25+L25+P25+T25+G25</f>
        <v>0</v>
      </c>
      <c r="D25" s="274">
        <f>J25+N25+R25+V25</f>
        <v>0</v>
      </c>
      <c r="E25" s="274">
        <f>C25</f>
        <v>0</v>
      </c>
      <c r="F25" s="274">
        <f>C25</f>
        <v>0</v>
      </c>
      <c r="G25" s="274">
        <v>0</v>
      </c>
      <c r="H25" s="275">
        <v>0</v>
      </c>
      <c r="I25" s="275">
        <v>0</v>
      </c>
      <c r="J25" s="274">
        <v>0</v>
      </c>
      <c r="K25" s="274">
        <v>0</v>
      </c>
      <c r="L25" s="274">
        <v>0</v>
      </c>
      <c r="M25" s="274">
        <v>0</v>
      </c>
      <c r="N25" s="274">
        <v>0</v>
      </c>
      <c r="O25" s="274">
        <v>0</v>
      </c>
      <c r="P25" s="235">
        <v>0</v>
      </c>
      <c r="Q25" s="235">
        <v>0</v>
      </c>
      <c r="R25" s="235">
        <v>0</v>
      </c>
      <c r="S25" s="235">
        <v>0</v>
      </c>
      <c r="T25" s="235">
        <v>0</v>
      </c>
      <c r="U25" s="235">
        <v>0</v>
      </c>
      <c r="V25" s="235">
        <v>0</v>
      </c>
      <c r="W25" s="235">
        <v>0</v>
      </c>
      <c r="X25" s="236">
        <f t="shared" ref="X25:X34" si="4">H25+L25+P25+T25</f>
        <v>0</v>
      </c>
      <c r="Y25" s="236">
        <f t="shared" ref="Y25:Y34" si="5">J25+N25+R25+V25</f>
        <v>0</v>
      </c>
      <c r="Z25" s="274">
        <v>0</v>
      </c>
      <c r="AA25" s="274">
        <v>0</v>
      </c>
    </row>
    <row r="26" spans="1:29">
      <c r="A26" s="233" t="s">
        <v>399</v>
      </c>
      <c r="B26" s="234" t="s">
        <v>238</v>
      </c>
      <c r="C26" s="274">
        <f t="shared" si="3"/>
        <v>0</v>
      </c>
      <c r="D26" s="274">
        <f t="shared" ref="D26:D57" si="6">J26+N26+R26+V26</f>
        <v>0</v>
      </c>
      <c r="E26" s="274">
        <v>0</v>
      </c>
      <c r="F26" s="274">
        <v>0</v>
      </c>
      <c r="G26" s="274">
        <v>0</v>
      </c>
      <c r="H26" s="275">
        <v>0</v>
      </c>
      <c r="I26" s="275">
        <v>0</v>
      </c>
      <c r="J26" s="274">
        <v>0</v>
      </c>
      <c r="K26" s="274">
        <v>0</v>
      </c>
      <c r="L26" s="274">
        <v>0</v>
      </c>
      <c r="M26" s="274">
        <v>0</v>
      </c>
      <c r="N26" s="274">
        <v>0</v>
      </c>
      <c r="O26" s="274">
        <v>0</v>
      </c>
      <c r="P26" s="235">
        <v>0</v>
      </c>
      <c r="Q26" s="235">
        <v>0</v>
      </c>
      <c r="R26" s="235">
        <v>0</v>
      </c>
      <c r="S26" s="235">
        <v>0</v>
      </c>
      <c r="T26" s="235">
        <v>0</v>
      </c>
      <c r="U26" s="235">
        <v>0</v>
      </c>
      <c r="V26" s="235">
        <v>0</v>
      </c>
      <c r="W26" s="235">
        <v>0</v>
      </c>
      <c r="X26" s="236">
        <f t="shared" si="4"/>
        <v>0</v>
      </c>
      <c r="Y26" s="236">
        <f t="shared" si="5"/>
        <v>0</v>
      </c>
      <c r="Z26" s="274">
        <v>0</v>
      </c>
      <c r="AA26" s="274">
        <v>0</v>
      </c>
    </row>
    <row r="27" spans="1:29" s="223" customFormat="1" ht="31.5">
      <c r="A27" s="233" t="s">
        <v>400</v>
      </c>
      <c r="B27" s="234" t="s">
        <v>268</v>
      </c>
      <c r="C27" s="274">
        <v>29.423246820213837</v>
      </c>
      <c r="D27" s="275">
        <f>Z27+AA27+G27+J27</f>
        <v>29.646717746829999</v>
      </c>
      <c r="E27" s="274">
        <v>3.4194036000000003</v>
      </c>
      <c r="F27" s="274">
        <f>J27</f>
        <v>3.6396335200000003</v>
      </c>
      <c r="G27" s="274">
        <v>0</v>
      </c>
      <c r="H27" s="275">
        <v>3.4194036000000003</v>
      </c>
      <c r="I27" s="275" t="s">
        <v>490</v>
      </c>
      <c r="J27" s="274">
        <f>(1873611.34+620138.4+1145883.78)/1000000</f>
        <v>3.6396335200000003</v>
      </c>
      <c r="K27" s="446">
        <f>(1873611.34+620138.4+1145883.78)/1000000</f>
        <v>3.6396335200000003</v>
      </c>
      <c r="L27" s="274">
        <v>0</v>
      </c>
      <c r="M27" s="274">
        <v>0</v>
      </c>
      <c r="N27" s="274">
        <v>0</v>
      </c>
      <c r="O27" s="274">
        <v>0</v>
      </c>
      <c r="P27" s="235">
        <v>0</v>
      </c>
      <c r="Q27" s="235">
        <v>0</v>
      </c>
      <c r="R27" s="235">
        <v>0</v>
      </c>
      <c r="S27" s="235">
        <v>0</v>
      </c>
      <c r="T27" s="235">
        <v>0</v>
      </c>
      <c r="U27" s="235">
        <v>0</v>
      </c>
      <c r="V27" s="235">
        <v>0</v>
      </c>
      <c r="W27" s="235">
        <v>0</v>
      </c>
      <c r="X27" s="236">
        <f t="shared" si="4"/>
        <v>3.4194036000000003</v>
      </c>
      <c r="Y27" s="236">
        <f t="shared" si="5"/>
        <v>3.6396335200000003</v>
      </c>
      <c r="Z27" s="274">
        <f>Z30*1.2</f>
        <v>3.48</v>
      </c>
      <c r="AA27" s="274">
        <f>AA30*1.2</f>
        <v>22.527084226829999</v>
      </c>
      <c r="AB27" s="297">
        <v>37.263859726829999</v>
      </c>
    </row>
    <row r="28" spans="1:29">
      <c r="A28" s="233" t="s">
        <v>401</v>
      </c>
      <c r="B28" s="234" t="s">
        <v>402</v>
      </c>
      <c r="C28" s="274">
        <v>0</v>
      </c>
      <c r="D28" s="274">
        <f t="shared" si="6"/>
        <v>0</v>
      </c>
      <c r="E28" s="274">
        <v>0</v>
      </c>
      <c r="F28" s="274">
        <v>0</v>
      </c>
      <c r="G28" s="274">
        <v>0</v>
      </c>
      <c r="H28" s="275">
        <v>0</v>
      </c>
      <c r="I28" s="275">
        <v>0</v>
      </c>
      <c r="J28" s="274">
        <v>0</v>
      </c>
      <c r="K28" s="274">
        <v>0</v>
      </c>
      <c r="L28" s="274">
        <v>0</v>
      </c>
      <c r="M28" s="274">
        <v>0</v>
      </c>
      <c r="N28" s="274">
        <v>0</v>
      </c>
      <c r="O28" s="274">
        <v>0</v>
      </c>
      <c r="P28" s="235">
        <v>0</v>
      </c>
      <c r="Q28" s="235">
        <v>0</v>
      </c>
      <c r="R28" s="235">
        <v>0</v>
      </c>
      <c r="S28" s="235">
        <v>0</v>
      </c>
      <c r="T28" s="235">
        <v>0</v>
      </c>
      <c r="U28" s="235">
        <v>0</v>
      </c>
      <c r="V28" s="235">
        <v>0</v>
      </c>
      <c r="W28" s="235">
        <v>0</v>
      </c>
      <c r="X28" s="236">
        <f t="shared" si="4"/>
        <v>0</v>
      </c>
      <c r="Y28" s="236">
        <f t="shared" si="5"/>
        <v>0</v>
      </c>
      <c r="Z28" s="274">
        <v>0</v>
      </c>
      <c r="AA28" s="274">
        <v>0</v>
      </c>
      <c r="AB28" s="22">
        <v>0</v>
      </c>
    </row>
    <row r="29" spans="1:29">
      <c r="A29" s="233" t="s">
        <v>403</v>
      </c>
      <c r="B29" s="237" t="s">
        <v>245</v>
      </c>
      <c r="C29" s="274">
        <v>10.258210800000001</v>
      </c>
      <c r="D29" s="324">
        <f>G29+Z29+AA29</f>
        <v>3.2461776000000002</v>
      </c>
      <c r="E29" s="274">
        <v>10.258210800000001</v>
      </c>
      <c r="F29" s="274">
        <v>0</v>
      </c>
      <c r="G29" s="274">
        <v>3.2461776000000002</v>
      </c>
      <c r="H29" s="275">
        <v>0</v>
      </c>
      <c r="I29" s="275">
        <v>0</v>
      </c>
      <c r="J29" s="274">
        <v>0</v>
      </c>
      <c r="K29" s="274">
        <v>0</v>
      </c>
      <c r="L29" s="274">
        <v>0</v>
      </c>
      <c r="M29" s="274">
        <v>0</v>
      </c>
      <c r="N29" s="274">
        <v>0</v>
      </c>
      <c r="O29" s="274">
        <v>0</v>
      </c>
      <c r="P29" s="235">
        <v>0</v>
      </c>
      <c r="Q29" s="235">
        <v>0</v>
      </c>
      <c r="R29" s="235">
        <v>0</v>
      </c>
      <c r="S29" s="235">
        <v>0</v>
      </c>
      <c r="T29" s="235">
        <v>0</v>
      </c>
      <c r="U29" s="235">
        <v>0</v>
      </c>
      <c r="V29" s="235">
        <v>0</v>
      </c>
      <c r="W29" s="235">
        <v>0</v>
      </c>
      <c r="X29" s="236">
        <f t="shared" si="4"/>
        <v>0</v>
      </c>
      <c r="Y29" s="236">
        <f t="shared" si="5"/>
        <v>0</v>
      </c>
      <c r="Z29" s="274"/>
      <c r="AA29" s="274">
        <v>0</v>
      </c>
      <c r="AB29" s="22">
        <v>3.2461776000000002</v>
      </c>
    </row>
    <row r="30" spans="1:29" ht="47.25">
      <c r="A30" s="230" t="s">
        <v>25</v>
      </c>
      <c r="B30" s="279" t="s">
        <v>489</v>
      </c>
      <c r="C30" s="271">
        <f t="shared" ref="C30:W30" si="7">SUM(C31:C34)</f>
        <v>33.067881350178197</v>
      </c>
      <c r="D30" s="271">
        <f>SUM(D31:D34)</f>
        <v>32.370711189024995</v>
      </c>
      <c r="E30" s="271">
        <f>SUM(E31:E34)</f>
        <v>11.398012</v>
      </c>
      <c r="F30" s="271">
        <f>SUM(F31:F34)</f>
        <v>7.4762110000000002</v>
      </c>
      <c r="G30" s="271">
        <f t="shared" si="7"/>
        <v>3.22193</v>
      </c>
      <c r="H30" s="272">
        <f>SUM(H31:H34)</f>
        <v>2.8495030000000003</v>
      </c>
      <c r="I30" s="272">
        <f t="shared" ref="I30:K30" si="8">SUM(I31:I34)</f>
        <v>0</v>
      </c>
      <c r="J30" s="271">
        <f t="shared" si="8"/>
        <v>7.4762110000000002</v>
      </c>
      <c r="K30" s="271">
        <f t="shared" si="8"/>
        <v>7.4762110000000002</v>
      </c>
      <c r="L30" s="271">
        <f t="shared" si="7"/>
        <v>0</v>
      </c>
      <c r="M30" s="271">
        <f t="shared" si="7"/>
        <v>0</v>
      </c>
      <c r="N30" s="271">
        <f t="shared" si="7"/>
        <v>0</v>
      </c>
      <c r="O30" s="271">
        <f t="shared" si="7"/>
        <v>0</v>
      </c>
      <c r="P30" s="232">
        <f t="shared" si="7"/>
        <v>0</v>
      </c>
      <c r="Q30" s="232">
        <f t="shared" si="7"/>
        <v>0</v>
      </c>
      <c r="R30" s="232">
        <f t="shared" si="7"/>
        <v>0</v>
      </c>
      <c r="S30" s="232">
        <f t="shared" si="7"/>
        <v>0</v>
      </c>
      <c r="T30" s="232">
        <f t="shared" si="7"/>
        <v>0</v>
      </c>
      <c r="U30" s="232">
        <f t="shared" si="7"/>
        <v>0</v>
      </c>
      <c r="V30" s="232">
        <f t="shared" si="7"/>
        <v>0</v>
      </c>
      <c r="W30" s="232">
        <f t="shared" si="7"/>
        <v>0</v>
      </c>
      <c r="X30" s="232">
        <f t="shared" si="4"/>
        <v>2.8495030000000003</v>
      </c>
      <c r="Y30" s="232">
        <f t="shared" si="5"/>
        <v>7.4762110000000002</v>
      </c>
      <c r="Z30" s="271">
        <f t="shared" ref="Z30:AA30" si="9">SUM(Z31:Z34)</f>
        <v>2.9</v>
      </c>
      <c r="AA30" s="271">
        <f t="shared" si="9"/>
        <v>18.772570189025</v>
      </c>
      <c r="AB30" s="22">
        <v>33.613055189025005</v>
      </c>
      <c r="AC30" s="325">
        <f>AA30+Z30+G30</f>
        <v>24.894500189024999</v>
      </c>
    </row>
    <row r="31" spans="1:29">
      <c r="A31" s="238" t="s">
        <v>404</v>
      </c>
      <c r="B31" s="234" t="s">
        <v>264</v>
      </c>
      <c r="C31" s="274">
        <v>2.8972991611532</v>
      </c>
      <c r="D31" s="274">
        <f>G31+J31+Z31+AA31</f>
        <v>2.9</v>
      </c>
      <c r="E31" s="274">
        <v>0</v>
      </c>
      <c r="F31" s="274">
        <f>G31</f>
        <v>0</v>
      </c>
      <c r="G31" s="275">
        <v>0</v>
      </c>
      <c r="H31" s="275">
        <v>0</v>
      </c>
      <c r="I31" s="275">
        <v>0</v>
      </c>
      <c r="J31" s="274">
        <v>0</v>
      </c>
      <c r="K31" s="274">
        <v>0</v>
      </c>
      <c r="L31" s="274">
        <v>0</v>
      </c>
      <c r="M31" s="274">
        <v>0</v>
      </c>
      <c r="N31" s="274">
        <v>0</v>
      </c>
      <c r="O31" s="274">
        <v>0</v>
      </c>
      <c r="P31" s="235">
        <v>0</v>
      </c>
      <c r="Q31" s="235">
        <v>0</v>
      </c>
      <c r="R31" s="235">
        <v>0</v>
      </c>
      <c r="S31" s="235">
        <v>0</v>
      </c>
      <c r="T31" s="235">
        <v>0</v>
      </c>
      <c r="U31" s="235">
        <v>0</v>
      </c>
      <c r="V31" s="235">
        <v>0</v>
      </c>
      <c r="W31" s="235">
        <v>0</v>
      </c>
      <c r="X31" s="236">
        <f t="shared" si="4"/>
        <v>0</v>
      </c>
      <c r="Y31" s="236">
        <f t="shared" si="5"/>
        <v>0</v>
      </c>
      <c r="Z31" s="275">
        <v>2.9</v>
      </c>
      <c r="AA31" s="275">
        <v>0</v>
      </c>
      <c r="AB31" s="22">
        <v>2.9</v>
      </c>
    </row>
    <row r="32" spans="1:29" ht="31.5">
      <c r="A32" s="238" t="s">
        <v>405</v>
      </c>
      <c r="B32" s="234" t="s">
        <v>269</v>
      </c>
      <c r="C32" s="274">
        <v>12.52226005</v>
      </c>
      <c r="D32" s="274">
        <f t="shared" ref="D32:D34" si="10">G32+J32+Z32+AA32</f>
        <v>11.62663405</v>
      </c>
      <c r="E32" s="274">
        <v>11.125298000000001</v>
      </c>
      <c r="F32" s="275">
        <f>J32</f>
        <v>7.2986620000000002</v>
      </c>
      <c r="G32" s="274">
        <v>2.9310099999999997</v>
      </c>
      <c r="H32" s="275">
        <v>2.7813245000000002</v>
      </c>
      <c r="I32" s="275" t="s">
        <v>490</v>
      </c>
      <c r="J32" s="274">
        <f>(840420+1463318+4994924)/1000000</f>
        <v>7.2986620000000002</v>
      </c>
      <c r="K32" s="274">
        <f>(840420+1463318+4994924)/1000000</f>
        <v>7.2986620000000002</v>
      </c>
      <c r="L32" s="274">
        <v>0</v>
      </c>
      <c r="M32" s="274">
        <v>0</v>
      </c>
      <c r="N32" s="274">
        <v>0</v>
      </c>
      <c r="O32" s="274">
        <v>0</v>
      </c>
      <c r="P32" s="235">
        <v>0</v>
      </c>
      <c r="Q32" s="235">
        <v>0</v>
      </c>
      <c r="R32" s="235">
        <v>0</v>
      </c>
      <c r="S32" s="235">
        <v>0</v>
      </c>
      <c r="T32" s="235">
        <v>0</v>
      </c>
      <c r="U32" s="235">
        <v>0</v>
      </c>
      <c r="V32" s="235">
        <v>0</v>
      </c>
      <c r="W32" s="235">
        <v>0</v>
      </c>
      <c r="X32" s="236">
        <f t="shared" si="4"/>
        <v>2.7813245000000002</v>
      </c>
      <c r="Y32" s="236">
        <f t="shared" si="5"/>
        <v>7.2986620000000002</v>
      </c>
      <c r="Z32" s="274">
        <v>0</v>
      </c>
      <c r="AA32" s="274">
        <v>1.3969620499999991</v>
      </c>
      <c r="AB32" s="297">
        <v>12.772109050000001</v>
      </c>
    </row>
    <row r="33" spans="1:30">
      <c r="A33" s="238" t="s">
        <v>406</v>
      </c>
      <c r="B33" s="234" t="s">
        <v>448</v>
      </c>
      <c r="C33" s="274">
        <v>17.261434999999999</v>
      </c>
      <c r="D33" s="274">
        <f t="shared" si="10"/>
        <v>17.260992999999999</v>
      </c>
      <c r="E33" s="274">
        <v>0.13243599999999844</v>
      </c>
      <c r="F33" s="275">
        <f t="shared" ref="F33:F34" si="11">J33</f>
        <v>8.2097000000000003E-2</v>
      </c>
      <c r="G33" s="274">
        <v>4.9896999999999997E-2</v>
      </c>
      <c r="H33" s="275">
        <v>3.3109E-2</v>
      </c>
      <c r="I33" s="275" t="s">
        <v>490</v>
      </c>
      <c r="J33" s="274">
        <f>(1503-5+72429+8170)/1000000</f>
        <v>8.2097000000000003E-2</v>
      </c>
      <c r="K33" s="274">
        <f>(1503-5+72429+8170)/1000000</f>
        <v>8.2097000000000003E-2</v>
      </c>
      <c r="L33" s="274">
        <v>0</v>
      </c>
      <c r="M33" s="274">
        <v>0</v>
      </c>
      <c r="N33" s="274">
        <v>0</v>
      </c>
      <c r="O33" s="274">
        <v>0</v>
      </c>
      <c r="P33" s="235">
        <v>0</v>
      </c>
      <c r="Q33" s="235">
        <v>0</v>
      </c>
      <c r="R33" s="235">
        <v>0</v>
      </c>
      <c r="S33" s="235">
        <v>0</v>
      </c>
      <c r="T33" s="235">
        <v>0</v>
      </c>
      <c r="U33" s="235">
        <v>0</v>
      </c>
      <c r="V33" s="235">
        <v>0</v>
      </c>
      <c r="W33" s="235">
        <v>0</v>
      </c>
      <c r="X33" s="236">
        <f t="shared" si="4"/>
        <v>3.3109E-2</v>
      </c>
      <c r="Y33" s="236">
        <f t="shared" si="5"/>
        <v>8.2097000000000003E-2</v>
      </c>
      <c r="Z33" s="274">
        <v>0</v>
      </c>
      <c r="AA33" s="274">
        <v>17.128999</v>
      </c>
      <c r="AB33" s="22">
        <v>17.261434999999999</v>
      </c>
      <c r="AC33" s="297"/>
      <c r="AD33" s="297"/>
    </row>
    <row r="34" spans="1:30">
      <c r="A34" s="238" t="s">
        <v>407</v>
      </c>
      <c r="B34" s="234" t="s">
        <v>266</v>
      </c>
      <c r="C34" s="274">
        <v>0.38688713902500005</v>
      </c>
      <c r="D34" s="274">
        <f t="shared" si="10"/>
        <v>0.58308413902500011</v>
      </c>
      <c r="E34" s="274">
        <v>0.14027800000000001</v>
      </c>
      <c r="F34" s="275">
        <f t="shared" si="11"/>
        <v>9.5451999999999995E-2</v>
      </c>
      <c r="G34" s="274">
        <v>0.24102300000000002</v>
      </c>
      <c r="H34" s="275">
        <v>3.5069500000000017E-2</v>
      </c>
      <c r="I34" s="275" t="s">
        <v>490</v>
      </c>
      <c r="J34" s="274">
        <f>(60633+36698-1879)/1000000</f>
        <v>9.5451999999999995E-2</v>
      </c>
      <c r="K34" s="274">
        <f>(60633+36698-1879)/1000000</f>
        <v>9.5451999999999995E-2</v>
      </c>
      <c r="L34" s="274">
        <v>0</v>
      </c>
      <c r="M34" s="274">
        <v>0</v>
      </c>
      <c r="N34" s="274">
        <v>0</v>
      </c>
      <c r="O34" s="274">
        <v>0</v>
      </c>
      <c r="P34" s="235">
        <v>0</v>
      </c>
      <c r="Q34" s="235">
        <v>0</v>
      </c>
      <c r="R34" s="235">
        <v>0</v>
      </c>
      <c r="S34" s="235">
        <v>0</v>
      </c>
      <c r="T34" s="235">
        <v>0</v>
      </c>
      <c r="U34" s="235">
        <v>0</v>
      </c>
      <c r="V34" s="235">
        <v>0</v>
      </c>
      <c r="W34" s="235">
        <v>0</v>
      </c>
      <c r="X34" s="236">
        <f t="shared" si="4"/>
        <v>3.5069500000000017E-2</v>
      </c>
      <c r="Y34" s="236">
        <f t="shared" si="5"/>
        <v>9.5451999999999995E-2</v>
      </c>
      <c r="Z34" s="274">
        <v>0</v>
      </c>
      <c r="AA34" s="274">
        <v>0.24660913902500003</v>
      </c>
      <c r="AB34" s="22">
        <v>0.67951113902500004</v>
      </c>
    </row>
    <row r="35" spans="1:30" ht="31.5">
      <c r="A35" s="230" t="s">
        <v>34</v>
      </c>
      <c r="B35" s="231" t="s">
        <v>408</v>
      </c>
      <c r="C35" s="271"/>
      <c r="D35" s="271"/>
      <c r="E35" s="271"/>
      <c r="F35" s="271"/>
      <c r="G35" s="271"/>
      <c r="H35" s="271"/>
      <c r="I35" s="271"/>
      <c r="J35" s="271"/>
      <c r="K35" s="271"/>
      <c r="L35" s="271"/>
      <c r="M35" s="271"/>
      <c r="N35" s="271"/>
      <c r="O35" s="271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71"/>
      <c r="AA35" s="271"/>
    </row>
    <row r="36" spans="1:30" ht="31.5">
      <c r="A36" s="233" t="s">
        <v>409</v>
      </c>
      <c r="B36" s="239" t="s">
        <v>258</v>
      </c>
      <c r="C36" s="274">
        <f t="shared" ref="C36:C41" si="12">H36+L36+P36+T36</f>
        <v>0</v>
      </c>
      <c r="D36" s="274">
        <f t="shared" si="6"/>
        <v>0</v>
      </c>
      <c r="E36" s="274">
        <v>0</v>
      </c>
      <c r="F36" s="274">
        <v>0</v>
      </c>
      <c r="G36" s="274">
        <v>0</v>
      </c>
      <c r="H36" s="275">
        <f>H44</f>
        <v>0</v>
      </c>
      <c r="I36" s="275">
        <f>I44</f>
        <v>0</v>
      </c>
      <c r="J36" s="274">
        <v>0</v>
      </c>
      <c r="K36" s="274">
        <v>0</v>
      </c>
      <c r="L36" s="274">
        <v>0</v>
      </c>
      <c r="M36" s="274">
        <v>0</v>
      </c>
      <c r="N36" s="274">
        <v>0</v>
      </c>
      <c r="O36" s="274">
        <v>0</v>
      </c>
      <c r="P36" s="235">
        <v>0</v>
      </c>
      <c r="Q36" s="235">
        <v>0</v>
      </c>
      <c r="R36" s="235">
        <v>0</v>
      </c>
      <c r="S36" s="235">
        <v>0</v>
      </c>
      <c r="T36" s="235">
        <v>0</v>
      </c>
      <c r="U36" s="235">
        <v>0</v>
      </c>
      <c r="V36" s="235">
        <v>0</v>
      </c>
      <c r="W36" s="235">
        <v>0</v>
      </c>
      <c r="X36" s="240">
        <f t="shared" ref="X36:X42" si="13">H36+L36+P36+T36</f>
        <v>0</v>
      </c>
      <c r="Y36" s="240">
        <f t="shared" ref="Y36:Y42" si="14">J36+N36+R36+V36</f>
        <v>0</v>
      </c>
      <c r="Z36" s="274">
        <v>0</v>
      </c>
      <c r="AA36" s="274">
        <v>0</v>
      </c>
    </row>
    <row r="37" spans="1:30">
      <c r="A37" s="233" t="s">
        <v>410</v>
      </c>
      <c r="B37" s="239" t="s">
        <v>411</v>
      </c>
      <c r="C37" s="274">
        <f t="shared" si="12"/>
        <v>0</v>
      </c>
      <c r="D37" s="274">
        <f t="shared" si="6"/>
        <v>0</v>
      </c>
      <c r="E37" s="274">
        <v>0</v>
      </c>
      <c r="F37" s="274">
        <v>0</v>
      </c>
      <c r="G37" s="274">
        <v>0</v>
      </c>
      <c r="H37" s="275">
        <f t="shared" ref="H37:I41" si="15">H45</f>
        <v>0</v>
      </c>
      <c r="I37" s="275">
        <f t="shared" si="15"/>
        <v>0</v>
      </c>
      <c r="J37" s="274">
        <v>0</v>
      </c>
      <c r="K37" s="274">
        <v>0</v>
      </c>
      <c r="L37" s="274">
        <v>0</v>
      </c>
      <c r="M37" s="274">
        <v>0</v>
      </c>
      <c r="N37" s="274">
        <v>0</v>
      </c>
      <c r="O37" s="274">
        <v>0</v>
      </c>
      <c r="P37" s="235">
        <v>0</v>
      </c>
      <c r="Q37" s="235">
        <v>0</v>
      </c>
      <c r="R37" s="235">
        <v>0</v>
      </c>
      <c r="S37" s="235">
        <v>0</v>
      </c>
      <c r="T37" s="235">
        <v>0</v>
      </c>
      <c r="U37" s="235">
        <v>0</v>
      </c>
      <c r="V37" s="235">
        <v>0</v>
      </c>
      <c r="W37" s="235">
        <v>0</v>
      </c>
      <c r="X37" s="236">
        <f t="shared" si="13"/>
        <v>0</v>
      </c>
      <c r="Y37" s="236">
        <f t="shared" si="14"/>
        <v>0</v>
      </c>
      <c r="Z37" s="274">
        <v>0</v>
      </c>
      <c r="AA37" s="274">
        <v>0</v>
      </c>
    </row>
    <row r="38" spans="1:30">
      <c r="A38" s="233" t="s">
        <v>412</v>
      </c>
      <c r="B38" s="239" t="s">
        <v>260</v>
      </c>
      <c r="C38" s="274">
        <f t="shared" si="12"/>
        <v>0</v>
      </c>
      <c r="D38" s="274">
        <f t="shared" si="6"/>
        <v>0</v>
      </c>
      <c r="E38" s="274">
        <v>0</v>
      </c>
      <c r="F38" s="274">
        <v>0</v>
      </c>
      <c r="G38" s="274">
        <v>0</v>
      </c>
      <c r="H38" s="275">
        <f t="shared" si="15"/>
        <v>0</v>
      </c>
      <c r="I38" s="275">
        <f t="shared" si="15"/>
        <v>0</v>
      </c>
      <c r="J38" s="274">
        <v>0</v>
      </c>
      <c r="K38" s="274">
        <v>0</v>
      </c>
      <c r="L38" s="274">
        <v>0</v>
      </c>
      <c r="M38" s="274">
        <v>0</v>
      </c>
      <c r="N38" s="274">
        <v>0</v>
      </c>
      <c r="O38" s="274">
        <v>0</v>
      </c>
      <c r="P38" s="235">
        <v>0</v>
      </c>
      <c r="Q38" s="235">
        <v>0</v>
      </c>
      <c r="R38" s="235">
        <v>0</v>
      </c>
      <c r="S38" s="235">
        <v>0</v>
      </c>
      <c r="T38" s="235">
        <v>0</v>
      </c>
      <c r="U38" s="235">
        <v>0</v>
      </c>
      <c r="V38" s="235">
        <v>0</v>
      </c>
      <c r="W38" s="235">
        <v>0</v>
      </c>
      <c r="X38" s="236">
        <f t="shared" si="13"/>
        <v>0</v>
      </c>
      <c r="Y38" s="236">
        <f t="shared" si="14"/>
        <v>0</v>
      </c>
      <c r="Z38" s="274">
        <v>0</v>
      </c>
      <c r="AA38" s="274">
        <v>0</v>
      </c>
    </row>
    <row r="39" spans="1:30" ht="31.5">
      <c r="A39" s="233" t="s">
        <v>413</v>
      </c>
      <c r="B39" s="234" t="s">
        <v>241</v>
      </c>
      <c r="C39" s="274">
        <f t="shared" si="12"/>
        <v>0</v>
      </c>
      <c r="D39" s="274">
        <f t="shared" si="6"/>
        <v>0</v>
      </c>
      <c r="E39" s="274">
        <v>0</v>
      </c>
      <c r="F39" s="274">
        <v>0</v>
      </c>
      <c r="G39" s="274">
        <v>0</v>
      </c>
      <c r="H39" s="275">
        <f t="shared" si="15"/>
        <v>0</v>
      </c>
      <c r="I39" s="275">
        <f t="shared" si="15"/>
        <v>0</v>
      </c>
      <c r="J39" s="274">
        <v>0</v>
      </c>
      <c r="K39" s="274">
        <v>0</v>
      </c>
      <c r="L39" s="274">
        <v>0</v>
      </c>
      <c r="M39" s="274">
        <v>0</v>
      </c>
      <c r="N39" s="274">
        <v>0</v>
      </c>
      <c r="O39" s="274">
        <v>0</v>
      </c>
      <c r="P39" s="235">
        <v>0</v>
      </c>
      <c r="Q39" s="235">
        <v>0</v>
      </c>
      <c r="R39" s="235">
        <v>0</v>
      </c>
      <c r="S39" s="235">
        <v>0</v>
      </c>
      <c r="T39" s="235">
        <v>0</v>
      </c>
      <c r="U39" s="235">
        <v>0</v>
      </c>
      <c r="V39" s="235">
        <v>0</v>
      </c>
      <c r="W39" s="235">
        <v>0</v>
      </c>
      <c r="X39" s="236">
        <f t="shared" si="13"/>
        <v>0</v>
      </c>
      <c r="Y39" s="236">
        <f t="shared" si="14"/>
        <v>0</v>
      </c>
      <c r="Z39" s="274">
        <v>0</v>
      </c>
      <c r="AA39" s="274">
        <v>0</v>
      </c>
    </row>
    <row r="40" spans="1:30" ht="31.5">
      <c r="A40" s="233" t="s">
        <v>414</v>
      </c>
      <c r="B40" s="234" t="s">
        <v>240</v>
      </c>
      <c r="C40" s="274">
        <f t="shared" si="12"/>
        <v>2.9</v>
      </c>
      <c r="D40" s="274">
        <f t="shared" si="6"/>
        <v>0</v>
      </c>
      <c r="E40" s="274">
        <v>0</v>
      </c>
      <c r="F40" s="274">
        <v>0</v>
      </c>
      <c r="G40" s="274">
        <v>0</v>
      </c>
      <c r="H40" s="274">
        <v>2.9</v>
      </c>
      <c r="I40" s="280" t="s">
        <v>490</v>
      </c>
      <c r="J40" s="274"/>
      <c r="K40" s="274"/>
      <c r="L40" s="274">
        <v>0</v>
      </c>
      <c r="M40" s="274">
        <v>0</v>
      </c>
      <c r="N40" s="274">
        <v>0</v>
      </c>
      <c r="O40" s="274">
        <v>0</v>
      </c>
      <c r="P40" s="235">
        <v>0</v>
      </c>
      <c r="Q40" s="235">
        <v>0</v>
      </c>
      <c r="R40" s="235">
        <v>0</v>
      </c>
      <c r="S40" s="235">
        <v>0</v>
      </c>
      <c r="T40" s="235">
        <v>0</v>
      </c>
      <c r="U40" s="235">
        <v>0</v>
      </c>
      <c r="V40" s="235">
        <v>0</v>
      </c>
      <c r="W40" s="235">
        <v>0</v>
      </c>
      <c r="X40" s="236">
        <f t="shared" si="13"/>
        <v>2.9</v>
      </c>
      <c r="Y40" s="236">
        <f t="shared" si="14"/>
        <v>0</v>
      </c>
      <c r="Z40" s="274">
        <v>0</v>
      </c>
      <c r="AA40" s="274">
        <v>0</v>
      </c>
    </row>
    <row r="41" spans="1:30">
      <c r="A41" s="233" t="s">
        <v>415</v>
      </c>
      <c r="B41" s="234" t="s">
        <v>247</v>
      </c>
      <c r="C41" s="274">
        <f t="shared" si="12"/>
        <v>0</v>
      </c>
      <c r="D41" s="274">
        <f t="shared" si="6"/>
        <v>0</v>
      </c>
      <c r="E41" s="274">
        <v>0</v>
      </c>
      <c r="F41" s="274">
        <v>0</v>
      </c>
      <c r="G41" s="274">
        <v>0</v>
      </c>
      <c r="H41" s="275">
        <f t="shared" si="15"/>
        <v>0</v>
      </c>
      <c r="I41" s="275"/>
      <c r="J41" s="274">
        <v>0</v>
      </c>
      <c r="K41" s="274">
        <v>0</v>
      </c>
      <c r="L41" s="274">
        <v>0</v>
      </c>
      <c r="M41" s="274">
        <v>0</v>
      </c>
      <c r="N41" s="274">
        <v>0</v>
      </c>
      <c r="O41" s="274">
        <v>0</v>
      </c>
      <c r="P41" s="235">
        <v>0</v>
      </c>
      <c r="Q41" s="235">
        <v>0</v>
      </c>
      <c r="R41" s="235">
        <v>0</v>
      </c>
      <c r="S41" s="235">
        <v>0</v>
      </c>
      <c r="T41" s="235">
        <v>0</v>
      </c>
      <c r="U41" s="235">
        <v>0</v>
      </c>
      <c r="V41" s="235">
        <v>0</v>
      </c>
      <c r="W41" s="235">
        <v>0</v>
      </c>
      <c r="X41" s="236">
        <f t="shared" si="13"/>
        <v>0</v>
      </c>
      <c r="Y41" s="236">
        <f t="shared" si="14"/>
        <v>0</v>
      </c>
      <c r="Z41" s="274">
        <v>0</v>
      </c>
      <c r="AA41" s="274">
        <v>0</v>
      </c>
    </row>
    <row r="42" spans="1:30">
      <c r="A42" s="233" t="s">
        <v>416</v>
      </c>
      <c r="B42" s="239" t="s">
        <v>437</v>
      </c>
      <c r="C42" s="274"/>
      <c r="D42" s="274">
        <f t="shared" si="6"/>
        <v>0</v>
      </c>
      <c r="E42" s="274">
        <v>0</v>
      </c>
      <c r="F42" s="274">
        <v>0</v>
      </c>
      <c r="G42" s="274">
        <v>0</v>
      </c>
      <c r="H42" s="275"/>
      <c r="I42" s="275"/>
      <c r="J42" s="274">
        <v>0</v>
      </c>
      <c r="K42" s="274">
        <v>0</v>
      </c>
      <c r="L42" s="274"/>
      <c r="M42" s="274">
        <v>0</v>
      </c>
      <c r="N42" s="274">
        <v>0</v>
      </c>
      <c r="O42" s="274">
        <v>0</v>
      </c>
      <c r="P42" s="235">
        <v>0</v>
      </c>
      <c r="Q42" s="235">
        <v>0</v>
      </c>
      <c r="R42" s="235">
        <v>0</v>
      </c>
      <c r="S42" s="235">
        <v>0</v>
      </c>
      <c r="T42" s="235">
        <v>0</v>
      </c>
      <c r="U42" s="235">
        <v>0</v>
      </c>
      <c r="V42" s="235">
        <v>0</v>
      </c>
      <c r="W42" s="235">
        <v>0</v>
      </c>
      <c r="X42" s="241">
        <f t="shared" si="13"/>
        <v>0</v>
      </c>
      <c r="Y42" s="241">
        <f t="shared" si="14"/>
        <v>0</v>
      </c>
      <c r="Z42" s="274">
        <v>0</v>
      </c>
      <c r="AA42" s="274">
        <v>0</v>
      </c>
    </row>
    <row r="43" spans="1:30">
      <c r="A43" s="230" t="s">
        <v>35</v>
      </c>
      <c r="B43" s="231" t="s">
        <v>43</v>
      </c>
      <c r="C43" s="276"/>
      <c r="D43" s="276"/>
      <c r="E43" s="276"/>
      <c r="F43" s="276"/>
      <c r="G43" s="276"/>
      <c r="H43" s="277"/>
      <c r="I43" s="277"/>
      <c r="J43" s="276"/>
      <c r="K43" s="276"/>
      <c r="L43" s="276"/>
      <c r="M43" s="276"/>
      <c r="N43" s="276"/>
      <c r="O43" s="276"/>
      <c r="P43" s="242"/>
      <c r="Q43" s="242"/>
      <c r="R43" s="242"/>
      <c r="S43" s="242"/>
      <c r="T43" s="242"/>
      <c r="U43" s="242"/>
      <c r="V43" s="242"/>
      <c r="W43" s="242"/>
      <c r="X43" s="232"/>
      <c r="Y43" s="232"/>
      <c r="Z43" s="276"/>
      <c r="AA43" s="276"/>
    </row>
    <row r="44" spans="1:30">
      <c r="A44" s="233" t="s">
        <v>418</v>
      </c>
      <c r="B44" s="234" t="s">
        <v>259</v>
      </c>
      <c r="C44" s="274">
        <f t="shared" ref="C44:C50" si="16">H44+L44+P44+T44</f>
        <v>0</v>
      </c>
      <c r="D44" s="274">
        <f t="shared" si="6"/>
        <v>0</v>
      </c>
      <c r="E44" s="274">
        <v>0</v>
      </c>
      <c r="F44" s="274">
        <v>0</v>
      </c>
      <c r="G44" s="274">
        <v>0</v>
      </c>
      <c r="H44" s="275">
        <v>0</v>
      </c>
      <c r="I44" s="275">
        <v>0</v>
      </c>
      <c r="J44" s="274">
        <v>0</v>
      </c>
      <c r="K44" s="274">
        <v>0</v>
      </c>
      <c r="L44" s="274">
        <v>0</v>
      </c>
      <c r="M44" s="274">
        <v>0</v>
      </c>
      <c r="N44" s="274">
        <v>0</v>
      </c>
      <c r="O44" s="274">
        <v>0</v>
      </c>
      <c r="P44" s="235">
        <v>0</v>
      </c>
      <c r="Q44" s="235">
        <v>0</v>
      </c>
      <c r="R44" s="235">
        <v>0</v>
      </c>
      <c r="S44" s="235">
        <v>0</v>
      </c>
      <c r="T44" s="235">
        <v>0</v>
      </c>
      <c r="U44" s="235">
        <v>0</v>
      </c>
      <c r="V44" s="235">
        <v>0</v>
      </c>
      <c r="W44" s="235">
        <v>0</v>
      </c>
      <c r="X44" s="236">
        <f t="shared" ref="X44:X50" si="17">H44+L44+P44+T44</f>
        <v>0</v>
      </c>
      <c r="Y44" s="236">
        <f t="shared" ref="Y44:Y50" si="18">J44+N44+R44+V44</f>
        <v>0</v>
      </c>
      <c r="Z44" s="274">
        <v>0</v>
      </c>
      <c r="AA44" s="274">
        <v>0</v>
      </c>
    </row>
    <row r="45" spans="1:30" ht="15.75" customHeight="1">
      <c r="A45" s="233" t="s">
        <v>419</v>
      </c>
      <c r="B45" s="234" t="s">
        <v>411</v>
      </c>
      <c r="C45" s="274">
        <f t="shared" si="16"/>
        <v>0</v>
      </c>
      <c r="D45" s="274">
        <f t="shared" si="6"/>
        <v>0</v>
      </c>
      <c r="E45" s="274">
        <v>0</v>
      </c>
      <c r="F45" s="274">
        <v>0</v>
      </c>
      <c r="G45" s="274">
        <v>0</v>
      </c>
      <c r="H45" s="275">
        <v>0</v>
      </c>
      <c r="I45" s="275">
        <v>0</v>
      </c>
      <c r="J45" s="274">
        <v>0</v>
      </c>
      <c r="K45" s="274">
        <v>0</v>
      </c>
      <c r="L45" s="274">
        <v>0</v>
      </c>
      <c r="M45" s="274">
        <v>0</v>
      </c>
      <c r="N45" s="274">
        <v>0</v>
      </c>
      <c r="O45" s="274">
        <v>0</v>
      </c>
      <c r="P45" s="235">
        <v>0</v>
      </c>
      <c r="Q45" s="235">
        <v>0</v>
      </c>
      <c r="R45" s="235">
        <v>0</v>
      </c>
      <c r="S45" s="235">
        <v>0</v>
      </c>
      <c r="T45" s="235">
        <v>0</v>
      </c>
      <c r="U45" s="235">
        <v>0</v>
      </c>
      <c r="V45" s="235">
        <v>0</v>
      </c>
      <c r="W45" s="235">
        <v>0</v>
      </c>
      <c r="X45" s="236">
        <f t="shared" si="17"/>
        <v>0</v>
      </c>
      <c r="Y45" s="236">
        <f t="shared" si="18"/>
        <v>0</v>
      </c>
      <c r="Z45" s="274">
        <v>0</v>
      </c>
      <c r="AA45" s="274">
        <v>0</v>
      </c>
    </row>
    <row r="46" spans="1:30">
      <c r="A46" s="233" t="s">
        <v>420</v>
      </c>
      <c r="B46" s="234" t="s">
        <v>260</v>
      </c>
      <c r="C46" s="274">
        <f t="shared" si="16"/>
        <v>0</v>
      </c>
      <c r="D46" s="274">
        <f t="shared" si="6"/>
        <v>0</v>
      </c>
      <c r="E46" s="278"/>
      <c r="F46" s="278"/>
      <c r="G46" s="278"/>
      <c r="H46" s="275">
        <v>0</v>
      </c>
      <c r="I46" s="275">
        <v>0</v>
      </c>
      <c r="J46" s="274">
        <v>0</v>
      </c>
      <c r="K46" s="274">
        <v>0</v>
      </c>
      <c r="L46" s="278"/>
      <c r="M46" s="278"/>
      <c r="N46" s="278"/>
      <c r="O46" s="278"/>
      <c r="P46" s="243"/>
      <c r="Q46" s="243"/>
      <c r="R46" s="243"/>
      <c r="S46" s="243"/>
      <c r="T46" s="243"/>
      <c r="U46" s="243"/>
      <c r="V46" s="243"/>
      <c r="W46" s="243"/>
      <c r="X46" s="243">
        <f t="shared" si="17"/>
        <v>0</v>
      </c>
      <c r="Y46" s="243">
        <f t="shared" si="18"/>
        <v>0</v>
      </c>
      <c r="Z46" s="278"/>
      <c r="AA46" s="278"/>
    </row>
    <row r="47" spans="1:30" ht="31.5">
      <c r="A47" s="233" t="s">
        <v>421</v>
      </c>
      <c r="B47" s="234" t="s">
        <v>241</v>
      </c>
      <c r="C47" s="274">
        <f t="shared" si="16"/>
        <v>0</v>
      </c>
      <c r="D47" s="274">
        <f t="shared" si="6"/>
        <v>0</v>
      </c>
      <c r="E47" s="274">
        <v>0</v>
      </c>
      <c r="F47" s="274">
        <v>0</v>
      </c>
      <c r="G47" s="274">
        <v>0</v>
      </c>
      <c r="H47" s="275">
        <v>0</v>
      </c>
      <c r="I47" s="275">
        <v>0</v>
      </c>
      <c r="J47" s="274">
        <v>0</v>
      </c>
      <c r="K47" s="274">
        <v>0</v>
      </c>
      <c r="L47" s="274">
        <v>0</v>
      </c>
      <c r="M47" s="274">
        <v>0</v>
      </c>
      <c r="N47" s="274">
        <v>0</v>
      </c>
      <c r="O47" s="274">
        <v>0</v>
      </c>
      <c r="P47" s="235">
        <v>0</v>
      </c>
      <c r="Q47" s="235">
        <v>0</v>
      </c>
      <c r="R47" s="235">
        <v>0</v>
      </c>
      <c r="S47" s="235">
        <v>0</v>
      </c>
      <c r="T47" s="235">
        <v>0</v>
      </c>
      <c r="U47" s="235">
        <v>0</v>
      </c>
      <c r="V47" s="235">
        <v>0</v>
      </c>
      <c r="W47" s="235">
        <v>0</v>
      </c>
      <c r="X47" s="240">
        <f t="shared" si="17"/>
        <v>0</v>
      </c>
      <c r="Y47" s="240">
        <f t="shared" si="18"/>
        <v>0</v>
      </c>
      <c r="Z47" s="274">
        <v>0</v>
      </c>
      <c r="AA47" s="274">
        <v>0</v>
      </c>
    </row>
    <row r="48" spans="1:30" ht="31.5">
      <c r="A48" s="233" t="s">
        <v>422</v>
      </c>
      <c r="B48" s="234" t="s">
        <v>240</v>
      </c>
      <c r="C48" s="274">
        <f t="shared" si="16"/>
        <v>2.9</v>
      </c>
      <c r="D48" s="274">
        <f t="shared" si="6"/>
        <v>0</v>
      </c>
      <c r="E48" s="274">
        <v>0</v>
      </c>
      <c r="F48" s="274">
        <v>0</v>
      </c>
      <c r="G48" s="274">
        <v>0</v>
      </c>
      <c r="H48" s="274">
        <v>2.9</v>
      </c>
      <c r="I48" s="280" t="s">
        <v>491</v>
      </c>
      <c r="J48" s="274"/>
      <c r="K48" s="274"/>
      <c r="L48" s="274">
        <v>0</v>
      </c>
      <c r="M48" s="274">
        <v>0</v>
      </c>
      <c r="N48" s="274">
        <v>0</v>
      </c>
      <c r="O48" s="274">
        <v>0</v>
      </c>
      <c r="P48" s="235">
        <v>0</v>
      </c>
      <c r="Q48" s="235">
        <v>0</v>
      </c>
      <c r="R48" s="235">
        <v>0</v>
      </c>
      <c r="S48" s="235">
        <v>0</v>
      </c>
      <c r="T48" s="235">
        <v>0</v>
      </c>
      <c r="U48" s="235">
        <v>0</v>
      </c>
      <c r="V48" s="235">
        <v>0</v>
      </c>
      <c r="W48" s="235">
        <v>0</v>
      </c>
      <c r="X48" s="240">
        <f t="shared" si="17"/>
        <v>2.9</v>
      </c>
      <c r="Y48" s="240">
        <f t="shared" si="18"/>
        <v>0</v>
      </c>
      <c r="Z48" s="274">
        <v>0</v>
      </c>
      <c r="AA48" s="274">
        <v>0</v>
      </c>
    </row>
    <row r="49" spans="1:27">
      <c r="A49" s="233" t="s">
        <v>423</v>
      </c>
      <c r="B49" s="234" t="s">
        <v>247</v>
      </c>
      <c r="C49" s="274">
        <f t="shared" si="16"/>
        <v>0</v>
      </c>
      <c r="D49" s="274">
        <f t="shared" si="6"/>
        <v>0</v>
      </c>
      <c r="E49" s="274">
        <v>0</v>
      </c>
      <c r="F49" s="274">
        <v>0</v>
      </c>
      <c r="G49" s="274">
        <v>0</v>
      </c>
      <c r="H49" s="275">
        <v>0</v>
      </c>
      <c r="I49" s="275">
        <v>0</v>
      </c>
      <c r="J49" s="274">
        <v>0</v>
      </c>
      <c r="K49" s="274">
        <v>0</v>
      </c>
      <c r="L49" s="274">
        <v>0</v>
      </c>
      <c r="M49" s="274">
        <v>0</v>
      </c>
      <c r="N49" s="274">
        <v>0</v>
      </c>
      <c r="O49" s="274">
        <v>0</v>
      </c>
      <c r="P49" s="235">
        <v>0</v>
      </c>
      <c r="Q49" s="235">
        <v>0</v>
      </c>
      <c r="R49" s="235">
        <v>0</v>
      </c>
      <c r="S49" s="235">
        <v>0</v>
      </c>
      <c r="T49" s="235">
        <v>0</v>
      </c>
      <c r="U49" s="235">
        <v>0</v>
      </c>
      <c r="V49" s="235">
        <v>0</v>
      </c>
      <c r="W49" s="235">
        <v>0</v>
      </c>
      <c r="X49" s="240">
        <f t="shared" si="17"/>
        <v>0</v>
      </c>
      <c r="Y49" s="240">
        <f t="shared" si="18"/>
        <v>0</v>
      </c>
      <c r="Z49" s="274">
        <v>0</v>
      </c>
      <c r="AA49" s="274">
        <v>0</v>
      </c>
    </row>
    <row r="50" spans="1:27" ht="18.75">
      <c r="A50" s="233" t="s">
        <v>424</v>
      </c>
      <c r="B50" s="239" t="s">
        <v>417</v>
      </c>
      <c r="C50" s="274">
        <f t="shared" si="16"/>
        <v>0</v>
      </c>
      <c r="D50" s="274">
        <f t="shared" si="6"/>
        <v>0</v>
      </c>
      <c r="E50" s="274">
        <v>0</v>
      </c>
      <c r="F50" s="274">
        <v>0</v>
      </c>
      <c r="G50" s="274">
        <v>0</v>
      </c>
      <c r="H50" s="275">
        <v>0</v>
      </c>
      <c r="I50" s="275">
        <v>0</v>
      </c>
      <c r="J50" s="274">
        <v>0</v>
      </c>
      <c r="K50" s="274">
        <v>0</v>
      </c>
      <c r="L50" s="274">
        <v>0</v>
      </c>
      <c r="M50" s="274">
        <v>0</v>
      </c>
      <c r="N50" s="274">
        <v>0</v>
      </c>
      <c r="O50" s="274">
        <v>0</v>
      </c>
      <c r="P50" s="235">
        <v>0</v>
      </c>
      <c r="Q50" s="235">
        <v>0</v>
      </c>
      <c r="R50" s="235">
        <v>0</v>
      </c>
      <c r="S50" s="235">
        <v>0</v>
      </c>
      <c r="T50" s="235">
        <v>0</v>
      </c>
      <c r="U50" s="235">
        <v>0</v>
      </c>
      <c r="V50" s="235">
        <v>0</v>
      </c>
      <c r="W50" s="235">
        <v>0</v>
      </c>
      <c r="X50" s="240">
        <f t="shared" si="17"/>
        <v>0</v>
      </c>
      <c r="Y50" s="240">
        <f t="shared" si="18"/>
        <v>0</v>
      </c>
      <c r="Z50" s="274">
        <v>0</v>
      </c>
      <c r="AA50" s="274">
        <v>0</v>
      </c>
    </row>
    <row r="51" spans="1:27" ht="31.5">
      <c r="A51" s="230" t="s">
        <v>36</v>
      </c>
      <c r="B51" s="231" t="s">
        <v>174</v>
      </c>
      <c r="C51" s="276"/>
      <c r="D51" s="276"/>
      <c r="E51" s="276"/>
      <c r="F51" s="276"/>
      <c r="G51" s="276"/>
      <c r="H51" s="277"/>
      <c r="I51" s="277"/>
      <c r="J51" s="276"/>
      <c r="K51" s="276"/>
      <c r="L51" s="276"/>
      <c r="M51" s="276"/>
      <c r="N51" s="276"/>
      <c r="O51" s="276"/>
      <c r="P51" s="242"/>
      <c r="Q51" s="242"/>
      <c r="R51" s="242"/>
      <c r="S51" s="242"/>
      <c r="T51" s="242"/>
      <c r="U51" s="242"/>
      <c r="V51" s="242"/>
      <c r="W51" s="242"/>
      <c r="X51" s="232"/>
      <c r="Y51" s="232"/>
      <c r="Z51" s="276"/>
      <c r="AA51" s="276"/>
    </row>
    <row r="52" spans="1:27">
      <c r="A52" s="233" t="s">
        <v>425</v>
      </c>
      <c r="B52" s="296" t="s">
        <v>537</v>
      </c>
      <c r="C52" s="274">
        <f>H52+L52+P52+T52</f>
        <v>33.067881350178197</v>
      </c>
      <c r="D52" s="274">
        <f t="shared" si="6"/>
        <v>0</v>
      </c>
      <c r="E52" s="274">
        <f>C52-G52</f>
        <v>33.067881350178197</v>
      </c>
      <c r="F52" s="274">
        <f>E52</f>
        <v>33.067881350178197</v>
      </c>
      <c r="G52" s="275">
        <v>0</v>
      </c>
      <c r="H52" s="275">
        <v>33.067881350178197</v>
      </c>
      <c r="I52" s="275" t="s">
        <v>491</v>
      </c>
      <c r="J52" s="274"/>
      <c r="K52" s="274"/>
      <c r="L52" s="274">
        <v>0</v>
      </c>
      <c r="M52" s="274">
        <v>0</v>
      </c>
      <c r="N52" s="274">
        <v>0</v>
      </c>
      <c r="O52" s="274">
        <v>0</v>
      </c>
      <c r="P52" s="257">
        <f t="shared" ref="P52:W52" si="19">P33</f>
        <v>0</v>
      </c>
      <c r="Q52" s="257">
        <f t="shared" si="19"/>
        <v>0</v>
      </c>
      <c r="R52" s="235">
        <f t="shared" si="19"/>
        <v>0</v>
      </c>
      <c r="S52" s="235">
        <f t="shared" si="19"/>
        <v>0</v>
      </c>
      <c r="T52" s="235">
        <f t="shared" si="19"/>
        <v>0</v>
      </c>
      <c r="U52" s="235">
        <f t="shared" si="19"/>
        <v>0</v>
      </c>
      <c r="V52" s="235">
        <f t="shared" si="19"/>
        <v>0</v>
      </c>
      <c r="W52" s="235">
        <f t="shared" si="19"/>
        <v>0</v>
      </c>
      <c r="X52" s="240">
        <f t="shared" ref="X52:X58" si="20">H52+L52+P52+T52</f>
        <v>33.067881350178197</v>
      </c>
      <c r="Y52" s="240">
        <f t="shared" ref="Y52:Y58" si="21">J52+N52+R52+V52</f>
        <v>0</v>
      </c>
      <c r="Z52" s="275">
        <v>0</v>
      </c>
      <c r="AA52" s="275">
        <v>0</v>
      </c>
    </row>
    <row r="53" spans="1:27">
      <c r="A53" s="233" t="s">
        <v>426</v>
      </c>
      <c r="B53" s="234" t="s">
        <v>100</v>
      </c>
      <c r="C53" s="274">
        <f t="shared" ref="C53:C56" si="22">H53+L53+P53+T53</f>
        <v>0</v>
      </c>
      <c r="D53" s="274">
        <f t="shared" si="6"/>
        <v>0</v>
      </c>
      <c r="E53" s="274">
        <v>0</v>
      </c>
      <c r="F53" s="274">
        <v>0</v>
      </c>
      <c r="G53" s="274">
        <v>0</v>
      </c>
      <c r="H53" s="275">
        <v>0</v>
      </c>
      <c r="I53" s="275">
        <v>0</v>
      </c>
      <c r="J53" s="274">
        <v>0</v>
      </c>
      <c r="K53" s="274">
        <v>0</v>
      </c>
      <c r="L53" s="274">
        <v>0</v>
      </c>
      <c r="M53" s="274">
        <v>0</v>
      </c>
      <c r="N53" s="274">
        <v>0</v>
      </c>
      <c r="O53" s="274">
        <v>0</v>
      </c>
      <c r="P53" s="235">
        <v>0</v>
      </c>
      <c r="Q53" s="235">
        <v>0</v>
      </c>
      <c r="R53" s="235">
        <v>0</v>
      </c>
      <c r="S53" s="235">
        <v>0</v>
      </c>
      <c r="T53" s="235">
        <v>0</v>
      </c>
      <c r="U53" s="235">
        <v>0</v>
      </c>
      <c r="V53" s="235">
        <v>0</v>
      </c>
      <c r="W53" s="235">
        <v>0</v>
      </c>
      <c r="X53" s="240">
        <f t="shared" si="20"/>
        <v>0</v>
      </c>
      <c r="Y53" s="240">
        <f t="shared" si="21"/>
        <v>0</v>
      </c>
      <c r="Z53" s="274">
        <v>0</v>
      </c>
      <c r="AA53" s="274">
        <v>0</v>
      </c>
    </row>
    <row r="54" spans="1:27">
      <c r="A54" s="233" t="s">
        <v>427</v>
      </c>
      <c r="B54" s="239" t="s">
        <v>99</v>
      </c>
      <c r="C54" s="274">
        <f t="shared" si="22"/>
        <v>0</v>
      </c>
      <c r="D54" s="274">
        <f t="shared" si="6"/>
        <v>0</v>
      </c>
      <c r="E54" s="274">
        <v>0</v>
      </c>
      <c r="F54" s="274">
        <v>0</v>
      </c>
      <c r="G54" s="274">
        <v>0</v>
      </c>
      <c r="H54" s="275">
        <v>0</v>
      </c>
      <c r="I54" s="275">
        <v>0</v>
      </c>
      <c r="J54" s="274">
        <v>0</v>
      </c>
      <c r="K54" s="274">
        <v>0</v>
      </c>
      <c r="L54" s="274">
        <v>0</v>
      </c>
      <c r="M54" s="274">
        <v>0</v>
      </c>
      <c r="N54" s="274">
        <v>0</v>
      </c>
      <c r="O54" s="274">
        <v>0</v>
      </c>
      <c r="P54" s="235">
        <v>0</v>
      </c>
      <c r="Q54" s="235">
        <v>0</v>
      </c>
      <c r="R54" s="235">
        <v>0</v>
      </c>
      <c r="S54" s="235">
        <v>0</v>
      </c>
      <c r="T54" s="235">
        <v>0</v>
      </c>
      <c r="U54" s="235">
        <v>0</v>
      </c>
      <c r="V54" s="235">
        <v>0</v>
      </c>
      <c r="W54" s="235">
        <v>0</v>
      </c>
      <c r="X54" s="240">
        <f t="shared" si="20"/>
        <v>0</v>
      </c>
      <c r="Y54" s="240">
        <f t="shared" si="21"/>
        <v>0</v>
      </c>
      <c r="Z54" s="274">
        <v>0</v>
      </c>
      <c r="AA54" s="274">
        <v>0</v>
      </c>
    </row>
    <row r="55" spans="1:27">
      <c r="A55" s="233" t="s">
        <v>428</v>
      </c>
      <c r="B55" s="239" t="s">
        <v>104</v>
      </c>
      <c r="C55" s="274">
        <f t="shared" si="22"/>
        <v>0</v>
      </c>
      <c r="D55" s="274">
        <f t="shared" si="6"/>
        <v>0</v>
      </c>
      <c r="E55" s="274">
        <v>0</v>
      </c>
      <c r="F55" s="274">
        <v>0</v>
      </c>
      <c r="G55" s="274">
        <v>0</v>
      </c>
      <c r="H55" s="275">
        <v>0</v>
      </c>
      <c r="I55" s="275">
        <v>0</v>
      </c>
      <c r="J55" s="274">
        <v>0</v>
      </c>
      <c r="K55" s="274">
        <v>0</v>
      </c>
      <c r="L55" s="274">
        <v>0</v>
      </c>
      <c r="M55" s="274">
        <v>0</v>
      </c>
      <c r="N55" s="274">
        <v>0</v>
      </c>
      <c r="O55" s="274">
        <v>0</v>
      </c>
      <c r="P55" s="235">
        <v>0</v>
      </c>
      <c r="Q55" s="235">
        <v>0</v>
      </c>
      <c r="R55" s="235">
        <v>0</v>
      </c>
      <c r="S55" s="235">
        <v>0</v>
      </c>
      <c r="T55" s="235">
        <v>0</v>
      </c>
      <c r="U55" s="235">
        <v>0</v>
      </c>
      <c r="V55" s="235">
        <v>0</v>
      </c>
      <c r="W55" s="235">
        <v>0</v>
      </c>
      <c r="X55" s="240">
        <f t="shared" si="20"/>
        <v>0</v>
      </c>
      <c r="Y55" s="240">
        <f t="shared" si="21"/>
        <v>0</v>
      </c>
      <c r="Z55" s="274">
        <v>0</v>
      </c>
      <c r="AA55" s="274">
        <v>0</v>
      </c>
    </row>
    <row r="56" spans="1:27">
      <c r="A56" s="233" t="s">
        <v>429</v>
      </c>
      <c r="B56" s="239" t="s">
        <v>248</v>
      </c>
      <c r="C56" s="274">
        <f t="shared" si="22"/>
        <v>2.9</v>
      </c>
      <c r="D56" s="274">
        <f t="shared" si="6"/>
        <v>0</v>
      </c>
      <c r="E56" s="274">
        <v>0</v>
      </c>
      <c r="F56" s="274">
        <v>0</v>
      </c>
      <c r="G56" s="274">
        <v>0</v>
      </c>
      <c r="H56" s="275">
        <v>2.9</v>
      </c>
      <c r="I56" s="275" t="s">
        <v>491</v>
      </c>
      <c r="J56" s="274"/>
      <c r="K56" s="274"/>
      <c r="L56" s="274">
        <v>0</v>
      </c>
      <c r="M56" s="274">
        <v>0</v>
      </c>
      <c r="N56" s="274">
        <v>0</v>
      </c>
      <c r="O56" s="274">
        <v>0</v>
      </c>
      <c r="P56" s="235">
        <v>0</v>
      </c>
      <c r="Q56" s="235">
        <v>0</v>
      </c>
      <c r="R56" s="235">
        <v>0</v>
      </c>
      <c r="S56" s="235">
        <v>0</v>
      </c>
      <c r="T56" s="235">
        <v>0</v>
      </c>
      <c r="U56" s="235">
        <v>0</v>
      </c>
      <c r="V56" s="235">
        <v>0</v>
      </c>
      <c r="W56" s="235">
        <v>0</v>
      </c>
      <c r="X56" s="240">
        <f t="shared" si="20"/>
        <v>2.9</v>
      </c>
      <c r="Y56" s="240">
        <f t="shared" si="21"/>
        <v>0</v>
      </c>
      <c r="Z56" s="274">
        <v>0</v>
      </c>
      <c r="AA56" s="274">
        <v>0</v>
      </c>
    </row>
    <row r="57" spans="1:27">
      <c r="A57" s="233" t="s">
        <v>430</v>
      </c>
      <c r="B57" s="239" t="s">
        <v>437</v>
      </c>
      <c r="C57" s="274">
        <f>H57+L57+P57+T57</f>
        <v>0</v>
      </c>
      <c r="D57" s="274">
        <f t="shared" si="6"/>
        <v>0</v>
      </c>
      <c r="E57" s="274"/>
      <c r="F57" s="274"/>
      <c r="G57" s="274"/>
      <c r="H57" s="275"/>
      <c r="I57" s="275"/>
      <c r="J57" s="274">
        <v>0</v>
      </c>
      <c r="K57" s="274">
        <v>0</v>
      </c>
      <c r="L57" s="274"/>
      <c r="M57" s="274">
        <v>0</v>
      </c>
      <c r="N57" s="274">
        <v>0</v>
      </c>
      <c r="O57" s="274">
        <v>0</v>
      </c>
      <c r="P57" s="235">
        <v>0</v>
      </c>
      <c r="Q57" s="235">
        <v>0</v>
      </c>
      <c r="R57" s="235">
        <v>0</v>
      </c>
      <c r="S57" s="235">
        <v>0</v>
      </c>
      <c r="T57" s="235">
        <v>0</v>
      </c>
      <c r="U57" s="235">
        <v>0</v>
      </c>
      <c r="V57" s="235">
        <v>0</v>
      </c>
      <c r="W57" s="235">
        <v>0</v>
      </c>
      <c r="X57" s="240">
        <f t="shared" si="20"/>
        <v>0</v>
      </c>
      <c r="Y57" s="240">
        <f t="shared" si="21"/>
        <v>0</v>
      </c>
      <c r="Z57" s="274"/>
      <c r="AA57" s="274"/>
    </row>
    <row r="58" spans="1:27" ht="15.75" customHeight="1">
      <c r="A58" s="230" t="s">
        <v>37</v>
      </c>
      <c r="B58" s="244" t="s">
        <v>173</v>
      </c>
      <c r="C58" s="276">
        <v>0</v>
      </c>
      <c r="D58" s="276">
        <v>0</v>
      </c>
      <c r="E58" s="276">
        <v>0</v>
      </c>
      <c r="F58" s="276">
        <v>0</v>
      </c>
      <c r="G58" s="276">
        <v>0</v>
      </c>
      <c r="H58" s="277">
        <v>0</v>
      </c>
      <c r="I58" s="277">
        <v>0</v>
      </c>
      <c r="J58" s="276">
        <v>0</v>
      </c>
      <c r="K58" s="276">
        <v>0</v>
      </c>
      <c r="L58" s="276">
        <v>0</v>
      </c>
      <c r="M58" s="276">
        <v>0</v>
      </c>
      <c r="N58" s="276">
        <v>0</v>
      </c>
      <c r="O58" s="276">
        <v>0</v>
      </c>
      <c r="P58" s="242">
        <v>0</v>
      </c>
      <c r="Q58" s="242">
        <v>0</v>
      </c>
      <c r="R58" s="242">
        <v>0</v>
      </c>
      <c r="S58" s="242">
        <v>0</v>
      </c>
      <c r="T58" s="242">
        <v>0</v>
      </c>
      <c r="U58" s="242">
        <v>0</v>
      </c>
      <c r="V58" s="242">
        <v>0</v>
      </c>
      <c r="W58" s="242">
        <v>0</v>
      </c>
      <c r="X58" s="232">
        <f t="shared" si="20"/>
        <v>0</v>
      </c>
      <c r="Y58" s="232">
        <f t="shared" si="21"/>
        <v>0</v>
      </c>
      <c r="Z58" s="276">
        <v>0</v>
      </c>
      <c r="AA58" s="276">
        <v>0</v>
      </c>
    </row>
    <row r="59" spans="1:27">
      <c r="A59" s="230" t="s">
        <v>38</v>
      </c>
      <c r="B59" s="231" t="s">
        <v>49</v>
      </c>
      <c r="C59" s="232"/>
      <c r="D59" s="232"/>
      <c r="E59" s="232"/>
      <c r="F59" s="232"/>
      <c r="G59" s="232"/>
      <c r="H59" s="250"/>
      <c r="I59" s="250"/>
      <c r="J59" s="232"/>
      <c r="K59" s="232"/>
      <c r="L59" s="232"/>
      <c r="M59" s="232"/>
      <c r="N59" s="232"/>
      <c r="O59" s="232"/>
      <c r="P59" s="232"/>
      <c r="Q59" s="232"/>
      <c r="R59" s="232"/>
      <c r="S59" s="232"/>
      <c r="T59" s="232"/>
      <c r="U59" s="232"/>
      <c r="V59" s="232"/>
      <c r="W59" s="232"/>
      <c r="X59" s="232"/>
      <c r="Y59" s="232"/>
      <c r="Z59" s="232"/>
      <c r="AA59" s="232"/>
    </row>
    <row r="60" spans="1:27">
      <c r="A60" s="233" t="s">
        <v>432</v>
      </c>
      <c r="B60" s="245" t="s">
        <v>259</v>
      </c>
      <c r="C60" s="235">
        <f t="shared" ref="C60:C64" si="23">H60+L60+P60+T60</f>
        <v>0</v>
      </c>
      <c r="D60" s="274">
        <f t="shared" ref="D60:D64" si="24">J60+N60+R60+V60</f>
        <v>0</v>
      </c>
      <c r="E60" s="246">
        <v>0</v>
      </c>
      <c r="F60" s="246">
        <v>0</v>
      </c>
      <c r="G60" s="246">
        <v>0</v>
      </c>
      <c r="H60" s="251">
        <v>0</v>
      </c>
      <c r="I60" s="251">
        <v>0</v>
      </c>
      <c r="J60" s="274">
        <v>0</v>
      </c>
      <c r="K60" s="274">
        <v>0</v>
      </c>
      <c r="L60" s="246">
        <v>0</v>
      </c>
      <c r="M60" s="246">
        <v>0</v>
      </c>
      <c r="N60" s="246">
        <v>0</v>
      </c>
      <c r="O60" s="246">
        <v>0</v>
      </c>
      <c r="P60" s="246">
        <v>0</v>
      </c>
      <c r="Q60" s="246">
        <v>0</v>
      </c>
      <c r="R60" s="246">
        <v>0</v>
      </c>
      <c r="S60" s="246">
        <v>0</v>
      </c>
      <c r="T60" s="246">
        <v>0</v>
      </c>
      <c r="U60" s="246">
        <v>0</v>
      </c>
      <c r="V60" s="246">
        <v>0</v>
      </c>
      <c r="W60" s="246">
        <v>0</v>
      </c>
      <c r="X60" s="236">
        <f t="shared" ref="X60:X64" si="25">H60+L60+P60+T60</f>
        <v>0</v>
      </c>
      <c r="Y60" s="236">
        <f t="shared" ref="Y60:Y64" si="26">J60+N60+R60+V60</f>
        <v>0</v>
      </c>
      <c r="Z60" s="246">
        <v>0</v>
      </c>
      <c r="AA60" s="246">
        <v>0</v>
      </c>
    </row>
    <row r="61" spans="1:27">
      <c r="A61" s="233" t="s">
        <v>433</v>
      </c>
      <c r="B61" s="245" t="s">
        <v>411</v>
      </c>
      <c r="C61" s="235">
        <f t="shared" si="23"/>
        <v>0</v>
      </c>
      <c r="D61" s="274">
        <f t="shared" si="24"/>
        <v>0</v>
      </c>
      <c r="E61" s="246">
        <v>0</v>
      </c>
      <c r="F61" s="246">
        <v>0</v>
      </c>
      <c r="G61" s="246">
        <v>0</v>
      </c>
      <c r="H61" s="251">
        <v>0</v>
      </c>
      <c r="I61" s="251">
        <v>0</v>
      </c>
      <c r="J61" s="274">
        <v>0</v>
      </c>
      <c r="K61" s="274">
        <v>0</v>
      </c>
      <c r="L61" s="246">
        <v>0</v>
      </c>
      <c r="M61" s="246">
        <v>0</v>
      </c>
      <c r="N61" s="246">
        <v>0</v>
      </c>
      <c r="O61" s="246">
        <v>0</v>
      </c>
      <c r="P61" s="246">
        <v>0</v>
      </c>
      <c r="Q61" s="246">
        <v>0</v>
      </c>
      <c r="R61" s="246">
        <v>0</v>
      </c>
      <c r="S61" s="246">
        <v>0</v>
      </c>
      <c r="T61" s="246">
        <v>0</v>
      </c>
      <c r="U61" s="246">
        <v>0</v>
      </c>
      <c r="V61" s="246">
        <v>0</v>
      </c>
      <c r="W61" s="246">
        <v>0</v>
      </c>
      <c r="X61" s="236">
        <f t="shared" si="25"/>
        <v>0</v>
      </c>
      <c r="Y61" s="236">
        <f t="shared" si="26"/>
        <v>0</v>
      </c>
      <c r="Z61" s="246">
        <v>0</v>
      </c>
      <c r="AA61" s="246">
        <v>0</v>
      </c>
    </row>
    <row r="62" spans="1:27">
      <c r="A62" s="233" t="s">
        <v>434</v>
      </c>
      <c r="B62" s="245" t="s">
        <v>260</v>
      </c>
      <c r="C62" s="235">
        <f t="shared" si="23"/>
        <v>0</v>
      </c>
      <c r="D62" s="274">
        <f t="shared" si="24"/>
        <v>0</v>
      </c>
      <c r="E62" s="246">
        <v>0</v>
      </c>
      <c r="F62" s="246">
        <v>0</v>
      </c>
      <c r="G62" s="246">
        <v>0</v>
      </c>
      <c r="H62" s="251">
        <v>0</v>
      </c>
      <c r="I62" s="251">
        <v>0</v>
      </c>
      <c r="J62" s="274">
        <v>0</v>
      </c>
      <c r="K62" s="274">
        <v>0</v>
      </c>
      <c r="L62" s="246">
        <v>0</v>
      </c>
      <c r="M62" s="246">
        <v>0</v>
      </c>
      <c r="N62" s="246">
        <v>0</v>
      </c>
      <c r="O62" s="246">
        <v>0</v>
      </c>
      <c r="P62" s="246">
        <v>0</v>
      </c>
      <c r="Q62" s="246">
        <v>0</v>
      </c>
      <c r="R62" s="246">
        <v>0</v>
      </c>
      <c r="S62" s="246">
        <v>0</v>
      </c>
      <c r="T62" s="246">
        <v>0</v>
      </c>
      <c r="U62" s="246">
        <v>0</v>
      </c>
      <c r="V62" s="246">
        <v>0</v>
      </c>
      <c r="W62" s="246">
        <v>0</v>
      </c>
      <c r="X62" s="236">
        <f t="shared" si="25"/>
        <v>0</v>
      </c>
      <c r="Y62" s="236">
        <f t="shared" si="26"/>
        <v>0</v>
      </c>
      <c r="Z62" s="246">
        <v>0</v>
      </c>
      <c r="AA62" s="246">
        <v>0</v>
      </c>
    </row>
    <row r="63" spans="1:27">
      <c r="A63" s="233" t="s">
        <v>435</v>
      </c>
      <c r="B63" s="245" t="s">
        <v>252</v>
      </c>
      <c r="C63" s="235">
        <f t="shared" si="23"/>
        <v>0</v>
      </c>
      <c r="D63" s="274">
        <f t="shared" si="24"/>
        <v>0</v>
      </c>
      <c r="E63" s="246">
        <v>0</v>
      </c>
      <c r="F63" s="246">
        <v>0</v>
      </c>
      <c r="G63" s="246">
        <v>0</v>
      </c>
      <c r="H63" s="251">
        <v>0</v>
      </c>
      <c r="I63" s="251">
        <v>0</v>
      </c>
      <c r="J63" s="274">
        <v>0</v>
      </c>
      <c r="K63" s="274">
        <v>0</v>
      </c>
      <c r="L63" s="246">
        <v>0</v>
      </c>
      <c r="M63" s="246">
        <v>0</v>
      </c>
      <c r="N63" s="246">
        <v>0</v>
      </c>
      <c r="O63" s="246">
        <v>0</v>
      </c>
      <c r="P63" s="246">
        <v>0</v>
      </c>
      <c r="Q63" s="246">
        <v>0</v>
      </c>
      <c r="R63" s="246">
        <v>0</v>
      </c>
      <c r="S63" s="246">
        <v>0</v>
      </c>
      <c r="T63" s="246">
        <v>0</v>
      </c>
      <c r="U63" s="246">
        <v>0</v>
      </c>
      <c r="V63" s="246">
        <v>0</v>
      </c>
      <c r="W63" s="246">
        <v>0</v>
      </c>
      <c r="X63" s="236">
        <f t="shared" si="25"/>
        <v>0</v>
      </c>
      <c r="Y63" s="236">
        <f t="shared" si="26"/>
        <v>0</v>
      </c>
      <c r="Z63" s="246">
        <v>0</v>
      </c>
      <c r="AA63" s="246">
        <v>0</v>
      </c>
    </row>
    <row r="64" spans="1:27" ht="18.75">
      <c r="A64" s="233" t="s">
        <v>436</v>
      </c>
      <c r="B64" s="239" t="s">
        <v>431</v>
      </c>
      <c r="C64" s="235">
        <f t="shared" si="23"/>
        <v>0</v>
      </c>
      <c r="D64" s="274">
        <f t="shared" si="24"/>
        <v>0</v>
      </c>
      <c r="E64" s="246">
        <v>0</v>
      </c>
      <c r="F64" s="246">
        <v>0</v>
      </c>
      <c r="G64" s="246">
        <v>0</v>
      </c>
      <c r="H64" s="251">
        <v>0</v>
      </c>
      <c r="I64" s="251">
        <v>0</v>
      </c>
      <c r="J64" s="274">
        <v>0</v>
      </c>
      <c r="K64" s="274">
        <v>0</v>
      </c>
      <c r="L64" s="246">
        <v>0</v>
      </c>
      <c r="M64" s="246">
        <v>0</v>
      </c>
      <c r="N64" s="246">
        <v>0</v>
      </c>
      <c r="O64" s="246">
        <v>0</v>
      </c>
      <c r="P64" s="246">
        <v>0</v>
      </c>
      <c r="Q64" s="246">
        <v>0</v>
      </c>
      <c r="R64" s="246">
        <v>0</v>
      </c>
      <c r="S64" s="246">
        <v>0</v>
      </c>
      <c r="T64" s="246">
        <v>0</v>
      </c>
      <c r="U64" s="246">
        <v>0</v>
      </c>
      <c r="V64" s="246">
        <v>0</v>
      </c>
      <c r="W64" s="246">
        <v>0</v>
      </c>
      <c r="X64" s="236">
        <f t="shared" si="25"/>
        <v>0</v>
      </c>
      <c r="Y64" s="236">
        <f t="shared" si="26"/>
        <v>0</v>
      </c>
      <c r="Z64" s="246">
        <v>0</v>
      </c>
      <c r="AA64" s="246">
        <v>0</v>
      </c>
    </row>
    <row r="65" spans="1:25">
      <c r="A65" s="223"/>
      <c r="B65" s="223"/>
      <c r="C65" s="223"/>
      <c r="D65" s="223"/>
      <c r="E65" s="223"/>
      <c r="F65" s="223"/>
      <c r="G65" s="223"/>
      <c r="J65" s="223"/>
      <c r="K65" s="223"/>
      <c r="L65" s="223"/>
      <c r="M65" s="223"/>
      <c r="N65" s="223"/>
      <c r="O65" s="223"/>
      <c r="P65" s="223"/>
      <c r="Q65" s="223"/>
      <c r="R65" s="223"/>
      <c r="S65" s="223"/>
      <c r="T65" s="223"/>
      <c r="U65" s="223"/>
      <c r="V65" s="223"/>
      <c r="W65" s="223"/>
      <c r="X65" s="223"/>
      <c r="Y65" s="223"/>
    </row>
    <row r="66" spans="1:25">
      <c r="A66" s="223"/>
      <c r="B66" s="223"/>
      <c r="C66" s="223"/>
      <c r="D66" s="223"/>
      <c r="E66" s="223"/>
      <c r="F66" s="223"/>
      <c r="G66" s="223"/>
      <c r="J66" s="223"/>
      <c r="K66" s="223"/>
      <c r="L66" s="223"/>
      <c r="M66" s="223"/>
      <c r="N66" s="223"/>
      <c r="O66" s="223"/>
      <c r="P66" s="223"/>
      <c r="Q66" s="223"/>
      <c r="R66" s="223"/>
      <c r="S66" s="223"/>
      <c r="T66" s="223"/>
      <c r="U66" s="223"/>
      <c r="V66" s="223"/>
      <c r="W66" s="223"/>
      <c r="X66" s="223"/>
      <c r="Y66" s="223"/>
    </row>
    <row r="67" spans="1:25">
      <c r="A67" s="223"/>
      <c r="B67" s="223"/>
      <c r="C67" s="223"/>
      <c r="D67" s="223"/>
      <c r="E67" s="223"/>
      <c r="F67" s="223"/>
      <c r="G67" s="223"/>
      <c r="J67" s="223"/>
      <c r="K67" s="223"/>
      <c r="L67" s="223"/>
      <c r="M67" s="223"/>
      <c r="N67" s="223"/>
      <c r="O67" s="223"/>
      <c r="P67" s="223"/>
      <c r="Q67" s="223"/>
      <c r="R67" s="223"/>
      <c r="S67" s="223"/>
      <c r="T67" s="223"/>
      <c r="U67" s="223"/>
      <c r="V67" s="223"/>
      <c r="W67" s="223"/>
      <c r="X67" s="223"/>
      <c r="Y67" s="223"/>
    </row>
    <row r="68" spans="1:25">
      <c r="A68" s="223"/>
      <c r="B68" s="223"/>
      <c r="C68" s="223"/>
      <c r="D68" s="223"/>
      <c r="E68" s="223"/>
      <c r="F68" s="223"/>
      <c r="G68" s="223"/>
      <c r="J68" s="223"/>
      <c r="K68" s="223"/>
      <c r="L68" s="223"/>
      <c r="M68" s="223"/>
      <c r="N68" s="223"/>
      <c r="O68" s="223"/>
      <c r="P68" s="223"/>
      <c r="Q68" s="223"/>
      <c r="R68" s="223"/>
      <c r="S68" s="223"/>
      <c r="T68" s="223"/>
      <c r="U68" s="223"/>
      <c r="V68" s="223"/>
      <c r="W68" s="223"/>
      <c r="X68" s="223"/>
      <c r="Y68" s="223"/>
    </row>
    <row r="69" spans="1:25">
      <c r="A69" s="223"/>
      <c r="B69" s="223"/>
      <c r="C69" s="223"/>
      <c r="D69" s="223"/>
      <c r="E69" s="223"/>
      <c r="F69" s="223"/>
      <c r="G69" s="223"/>
      <c r="J69" s="223"/>
      <c r="K69" s="223"/>
      <c r="L69" s="223"/>
      <c r="M69" s="223"/>
      <c r="N69" s="223"/>
      <c r="O69" s="223"/>
      <c r="P69" s="223"/>
      <c r="Q69" s="223"/>
      <c r="R69" s="223"/>
      <c r="S69" s="223"/>
      <c r="T69" s="223"/>
      <c r="U69" s="223"/>
      <c r="V69" s="223"/>
      <c r="W69" s="223"/>
      <c r="X69" s="223"/>
      <c r="Y69" s="223"/>
    </row>
    <row r="70" spans="1:25">
      <c r="A70" s="223"/>
      <c r="B70" s="223"/>
      <c r="C70" s="223"/>
      <c r="D70" s="223"/>
      <c r="E70" s="223"/>
      <c r="F70" s="223"/>
      <c r="G70" s="223"/>
      <c r="J70" s="223"/>
      <c r="K70" s="223"/>
      <c r="L70" s="223"/>
      <c r="M70" s="223"/>
      <c r="N70" s="223"/>
      <c r="O70" s="223"/>
      <c r="P70" s="223"/>
      <c r="Q70" s="223"/>
      <c r="R70" s="223"/>
      <c r="S70" s="223"/>
      <c r="T70" s="223"/>
      <c r="U70" s="223"/>
      <c r="V70" s="223"/>
      <c r="W70" s="223"/>
      <c r="X70" s="223"/>
      <c r="Y70" s="223"/>
    </row>
    <row r="71" spans="1:25">
      <c r="A71" s="223"/>
      <c r="B71" s="223"/>
      <c r="C71" s="223"/>
      <c r="D71" s="223"/>
      <c r="E71" s="223"/>
      <c r="F71" s="223"/>
      <c r="G71" s="223"/>
      <c r="J71" s="223"/>
      <c r="K71" s="223"/>
      <c r="L71" s="223"/>
      <c r="M71" s="223"/>
      <c r="N71" s="223"/>
      <c r="O71" s="223"/>
      <c r="P71" s="223"/>
      <c r="Q71" s="223"/>
      <c r="R71" s="223"/>
      <c r="S71" s="223"/>
      <c r="T71" s="223"/>
      <c r="U71" s="223"/>
      <c r="V71" s="223"/>
      <c r="W71" s="223"/>
      <c r="X71" s="223"/>
      <c r="Y71" s="223"/>
    </row>
    <row r="72" spans="1:25">
      <c r="A72" s="223"/>
      <c r="B72" s="223"/>
      <c r="C72" s="223"/>
      <c r="D72" s="223"/>
      <c r="E72" s="223"/>
      <c r="F72" s="223"/>
      <c r="G72" s="223"/>
      <c r="J72" s="223"/>
      <c r="K72" s="223"/>
      <c r="L72" s="223"/>
      <c r="M72" s="223"/>
      <c r="N72" s="223"/>
      <c r="O72" s="223"/>
      <c r="P72" s="223"/>
      <c r="Q72" s="223"/>
      <c r="R72" s="223"/>
      <c r="S72" s="223"/>
      <c r="T72" s="223"/>
      <c r="U72" s="223"/>
      <c r="V72" s="223"/>
      <c r="W72" s="223"/>
      <c r="X72" s="223"/>
      <c r="Y72" s="223"/>
    </row>
    <row r="73" spans="1:25">
      <c r="A73" s="223"/>
      <c r="B73" s="223"/>
      <c r="C73" s="223"/>
      <c r="D73" s="223"/>
      <c r="E73" s="223"/>
      <c r="F73" s="223"/>
      <c r="G73" s="223"/>
      <c r="J73" s="223"/>
      <c r="K73" s="223"/>
      <c r="L73" s="223"/>
      <c r="M73" s="223"/>
      <c r="N73" s="223"/>
      <c r="O73" s="223"/>
      <c r="P73" s="223"/>
      <c r="Q73" s="223"/>
      <c r="R73" s="223"/>
      <c r="S73" s="223"/>
      <c r="T73" s="223"/>
      <c r="U73" s="223"/>
      <c r="V73" s="223"/>
      <c r="W73" s="223"/>
      <c r="X73" s="223"/>
      <c r="Y73" s="223"/>
    </row>
    <row r="74" spans="1:25">
      <c r="A74" s="223"/>
      <c r="B74" s="223"/>
      <c r="C74" s="223"/>
      <c r="D74" s="223"/>
      <c r="E74" s="223"/>
      <c r="F74" s="223"/>
      <c r="G74" s="223"/>
      <c r="J74" s="223"/>
      <c r="K74" s="223"/>
      <c r="L74" s="223"/>
      <c r="M74" s="223"/>
      <c r="N74" s="223"/>
      <c r="O74" s="223"/>
      <c r="P74" s="223"/>
      <c r="Q74" s="223"/>
      <c r="R74" s="223"/>
      <c r="S74" s="223"/>
      <c r="T74" s="223"/>
      <c r="U74" s="223"/>
      <c r="V74" s="223"/>
      <c r="W74" s="223"/>
      <c r="X74" s="223"/>
      <c r="Y74" s="223"/>
    </row>
    <row r="75" spans="1:25">
      <c r="A75" s="223"/>
      <c r="B75" s="223"/>
      <c r="C75" s="223"/>
      <c r="D75" s="223"/>
      <c r="E75" s="223"/>
      <c r="F75" s="223"/>
      <c r="G75" s="223"/>
      <c r="J75" s="223"/>
      <c r="K75" s="223"/>
      <c r="L75" s="223"/>
      <c r="M75" s="223"/>
      <c r="N75" s="223"/>
      <c r="O75" s="223"/>
      <c r="P75" s="223"/>
      <c r="Q75" s="223"/>
      <c r="R75" s="223"/>
      <c r="S75" s="223"/>
      <c r="T75" s="223"/>
      <c r="U75" s="223"/>
      <c r="V75" s="223"/>
      <c r="W75" s="223"/>
      <c r="X75" s="223"/>
      <c r="Y75" s="223"/>
    </row>
    <row r="76" spans="1:25">
      <c r="A76" s="223"/>
      <c r="B76" s="223"/>
      <c r="C76" s="223"/>
      <c r="D76" s="223"/>
      <c r="E76" s="223"/>
      <c r="F76" s="223"/>
      <c r="G76" s="223"/>
      <c r="J76" s="223"/>
      <c r="K76" s="223"/>
      <c r="L76" s="223"/>
      <c r="M76" s="223"/>
      <c r="N76" s="223"/>
      <c r="O76" s="223"/>
      <c r="P76" s="223"/>
      <c r="Q76" s="223"/>
      <c r="R76" s="223"/>
      <c r="S76" s="223"/>
      <c r="T76" s="223"/>
      <c r="U76" s="223"/>
      <c r="V76" s="223"/>
      <c r="W76" s="223"/>
      <c r="X76" s="223"/>
      <c r="Y76" s="223"/>
    </row>
    <row r="77" spans="1:25">
      <c r="A77" s="223"/>
      <c r="B77" s="223"/>
      <c r="C77" s="223"/>
      <c r="D77" s="223"/>
      <c r="E77" s="223"/>
      <c r="F77" s="223"/>
      <c r="G77" s="223"/>
      <c r="J77" s="223"/>
      <c r="K77" s="223"/>
      <c r="L77" s="223"/>
      <c r="M77" s="223"/>
      <c r="N77" s="223"/>
      <c r="O77" s="223"/>
      <c r="P77" s="223"/>
      <c r="Q77" s="223"/>
      <c r="R77" s="223"/>
      <c r="S77" s="223"/>
      <c r="T77" s="223"/>
      <c r="U77" s="223"/>
      <c r="V77" s="223"/>
      <c r="W77" s="223"/>
      <c r="X77" s="223"/>
      <c r="Y77" s="223"/>
    </row>
    <row r="78" spans="1:25">
      <c r="A78" s="223"/>
      <c r="B78" s="223"/>
      <c r="C78" s="223"/>
      <c r="D78" s="223"/>
      <c r="E78" s="223"/>
      <c r="F78" s="223"/>
      <c r="G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223"/>
      <c r="V78" s="223"/>
      <c r="W78" s="223"/>
      <c r="X78" s="223"/>
      <c r="Y78" s="223"/>
    </row>
  </sheetData>
  <mergeCells count="33">
    <mergeCell ref="Z20:Z22"/>
    <mergeCell ref="AA20:AA22"/>
    <mergeCell ref="A15:Y15"/>
    <mergeCell ref="A16:Y16"/>
    <mergeCell ref="A18:Y18"/>
    <mergeCell ref="C20:D21"/>
    <mergeCell ref="E20:F21"/>
    <mergeCell ref="X20:Y21"/>
    <mergeCell ref="A20:A22"/>
    <mergeCell ref="B20:B22"/>
    <mergeCell ref="G20:G22"/>
    <mergeCell ref="T20:W20"/>
    <mergeCell ref="P20:S20"/>
    <mergeCell ref="L20:O20"/>
    <mergeCell ref="H20:K20"/>
    <mergeCell ref="L21:M21"/>
    <mergeCell ref="J21:K21"/>
    <mergeCell ref="H21:I21"/>
    <mergeCell ref="A8:Y8"/>
    <mergeCell ref="A9:Y9"/>
    <mergeCell ref="A11:Y11"/>
    <mergeCell ref="A12:Y12"/>
    <mergeCell ref="A14:Y14"/>
    <mergeCell ref="V21:W21"/>
    <mergeCell ref="T21:U21"/>
    <mergeCell ref="R21:S21"/>
    <mergeCell ref="P21:Q21"/>
    <mergeCell ref="N21:O21"/>
    <mergeCell ref="A1:Y1"/>
    <mergeCell ref="A2:Y2"/>
    <mergeCell ref="A3:Y3"/>
    <mergeCell ref="A4:Y4"/>
    <mergeCell ref="A6:Y6"/>
  </mergeCells>
  <printOptions horizontalCentered="1"/>
  <pageMargins left="0.19685039370078741" right="0.19685039370078741" top="0.59055118110236227" bottom="0.19685039370078741" header="0.31496062992125984" footer="0.31496062992125984"/>
  <pageSetup paperSize="8" scale="3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V51"/>
  <sheetViews>
    <sheetView view="pageBreakPreview" topLeftCell="T19" zoomScale="60" zoomScaleNormal="90" zoomScalePageLayoutView="60" workbookViewId="0">
      <selection activeCell="AV30" sqref="AV30"/>
    </sheetView>
  </sheetViews>
  <sheetFormatPr defaultColWidth="9.140625" defaultRowHeight="15"/>
  <cols>
    <col min="1" max="1" width="6.28515625" style="12" customWidth="1"/>
    <col min="2" max="2" width="23.28515625" style="12" customWidth="1"/>
    <col min="3" max="3" width="13.7109375" style="12" customWidth="1"/>
    <col min="4" max="4" width="15.28515625" style="12" customWidth="1"/>
    <col min="5" max="12" width="7.7109375" style="12" customWidth="1"/>
    <col min="13" max="13" width="20.140625" style="12" customWidth="1"/>
    <col min="14" max="14" width="25.5703125" style="12" customWidth="1"/>
    <col min="15" max="15" width="13.42578125" style="12" customWidth="1"/>
    <col min="16" max="16" width="13.5703125" style="12" customWidth="1"/>
    <col min="17" max="17" width="15.85546875" style="12" customWidth="1"/>
    <col min="18" max="18" width="17" style="12" customWidth="1"/>
    <col min="19" max="19" width="26.140625" style="12" customWidth="1"/>
    <col min="20" max="20" width="23.7109375" style="12" customWidth="1"/>
    <col min="21" max="21" width="11.42578125" style="12" customWidth="1"/>
    <col min="22" max="22" width="12.7109375" style="12" customWidth="1"/>
    <col min="23" max="23" width="33" style="12" customWidth="1"/>
    <col min="24" max="24" width="16.42578125" style="12" customWidth="1"/>
    <col min="25" max="25" width="17.85546875" style="12" customWidth="1"/>
    <col min="26" max="26" width="7.7109375" style="12" customWidth="1"/>
    <col min="27" max="27" width="10.7109375" style="12" customWidth="1"/>
    <col min="28" max="28" width="15.85546875" style="12" customWidth="1"/>
    <col min="29" max="29" width="33.42578125" style="12" customWidth="1"/>
    <col min="30" max="30" width="14.7109375" style="12" customWidth="1"/>
    <col min="31" max="31" width="15.7109375" style="12" customWidth="1"/>
    <col min="32" max="32" width="11.7109375" style="12" customWidth="1"/>
    <col min="33" max="33" width="11.5703125" style="12" customWidth="1"/>
    <col min="34" max="34" width="13" style="12" bestFit="1" customWidth="1"/>
    <col min="35" max="35" width="14.42578125" style="12" customWidth="1"/>
    <col min="36" max="36" width="13.7109375" style="12" customWidth="1"/>
    <col min="37" max="37" width="13.42578125" style="12" customWidth="1"/>
    <col min="38" max="38" width="12.28515625" style="12" customWidth="1"/>
    <col min="39" max="39" width="9.7109375" style="12" customWidth="1"/>
    <col min="40" max="40" width="12" style="12" bestFit="1" customWidth="1"/>
    <col min="41" max="41" width="9.7109375" style="12" customWidth="1"/>
    <col min="42" max="42" width="12.42578125" style="12" customWidth="1"/>
    <col min="43" max="43" width="15" style="12" customWidth="1"/>
    <col min="44" max="44" width="14.28515625" style="12" customWidth="1"/>
    <col min="45" max="46" width="13.28515625" style="12" customWidth="1"/>
    <col min="47" max="47" width="13.7109375" style="12" customWidth="1"/>
    <col min="48" max="48" width="15.7109375" style="12" customWidth="1"/>
    <col min="49" max="16384" width="9.140625" style="12"/>
  </cols>
  <sheetData>
    <row r="1" spans="1:48" ht="18.75">
      <c r="AV1" s="14" t="s">
        <v>171</v>
      </c>
    </row>
    <row r="2" spans="1:48" ht="18.75">
      <c r="AV2" s="9" t="s">
        <v>246</v>
      </c>
    </row>
    <row r="3" spans="1:48" ht="18.75">
      <c r="AV3" s="9" t="s">
        <v>312</v>
      </c>
    </row>
    <row r="4" spans="1:48" ht="18.75">
      <c r="AV4" s="9"/>
    </row>
    <row r="5" spans="1:48" ht="18.75" customHeight="1">
      <c r="A5" s="341" t="str">
        <f>'1. паспорт местоположение'!A5:C5</f>
        <v>Год раскрытия информации: 2026 год</v>
      </c>
      <c r="B5" s="341"/>
      <c r="C5" s="341"/>
      <c r="D5" s="341"/>
      <c r="E5" s="341"/>
      <c r="F5" s="341"/>
      <c r="G5" s="341"/>
      <c r="H5" s="341"/>
      <c r="I5" s="341"/>
      <c r="J5" s="341"/>
      <c r="K5" s="341"/>
      <c r="L5" s="341"/>
      <c r="M5" s="341"/>
      <c r="N5" s="341"/>
      <c r="O5" s="341"/>
      <c r="P5" s="341"/>
      <c r="Q5" s="341"/>
      <c r="R5" s="341"/>
      <c r="S5" s="341"/>
      <c r="T5" s="341"/>
      <c r="U5" s="341"/>
      <c r="V5" s="341"/>
      <c r="W5" s="341"/>
      <c r="X5" s="341"/>
      <c r="Y5" s="341"/>
      <c r="Z5" s="341"/>
      <c r="AA5" s="341"/>
      <c r="AB5" s="341"/>
      <c r="AC5" s="341"/>
      <c r="AD5" s="341"/>
      <c r="AE5" s="341"/>
      <c r="AF5" s="341"/>
      <c r="AG5" s="341"/>
      <c r="AH5" s="341"/>
      <c r="AI5" s="341"/>
      <c r="AJ5" s="341"/>
      <c r="AK5" s="341"/>
      <c r="AL5" s="341"/>
      <c r="AM5" s="341"/>
      <c r="AN5" s="341"/>
      <c r="AO5" s="341"/>
      <c r="AP5" s="341"/>
      <c r="AQ5" s="341"/>
      <c r="AR5" s="341"/>
      <c r="AS5" s="341"/>
      <c r="AT5" s="341"/>
      <c r="AU5" s="341"/>
      <c r="AV5" s="341"/>
    </row>
    <row r="6" spans="1:48" ht="18.75">
      <c r="AV6" s="9"/>
    </row>
    <row r="7" spans="1:48" ht="18.75">
      <c r="A7" s="342" t="s">
        <v>156</v>
      </c>
      <c r="B7" s="342"/>
      <c r="C7" s="342"/>
      <c r="D7" s="342"/>
      <c r="E7" s="342"/>
      <c r="F7" s="342"/>
      <c r="G7" s="342"/>
      <c r="H7" s="342"/>
      <c r="I7" s="342"/>
      <c r="J7" s="342"/>
      <c r="K7" s="342"/>
      <c r="L7" s="342"/>
      <c r="M7" s="342"/>
      <c r="N7" s="342"/>
      <c r="O7" s="342"/>
      <c r="P7" s="342"/>
      <c r="Q7" s="342"/>
      <c r="R7" s="342"/>
      <c r="S7" s="342"/>
      <c r="T7" s="342"/>
      <c r="U7" s="342"/>
      <c r="V7" s="342"/>
      <c r="W7" s="342"/>
      <c r="X7" s="342"/>
      <c r="Y7" s="342"/>
      <c r="Z7" s="342"/>
      <c r="AA7" s="342"/>
      <c r="AB7" s="342"/>
      <c r="AC7" s="342"/>
      <c r="AD7" s="342"/>
      <c r="AE7" s="342"/>
      <c r="AF7" s="342"/>
      <c r="AG7" s="342"/>
      <c r="AH7" s="342"/>
      <c r="AI7" s="342"/>
      <c r="AJ7" s="342"/>
      <c r="AK7" s="342"/>
      <c r="AL7" s="342"/>
      <c r="AM7" s="342"/>
      <c r="AN7" s="342"/>
      <c r="AO7" s="342"/>
      <c r="AP7" s="342"/>
      <c r="AQ7" s="342"/>
      <c r="AR7" s="342"/>
      <c r="AS7" s="342"/>
      <c r="AT7" s="342"/>
      <c r="AU7" s="342"/>
      <c r="AV7" s="342"/>
    </row>
    <row r="8" spans="1:48" ht="18.75">
      <c r="A8" s="342"/>
      <c r="B8" s="342"/>
      <c r="C8" s="342"/>
      <c r="D8" s="342"/>
      <c r="E8" s="342"/>
      <c r="F8" s="342"/>
      <c r="G8" s="342"/>
      <c r="H8" s="342"/>
      <c r="I8" s="342"/>
      <c r="J8" s="342"/>
      <c r="K8" s="342"/>
      <c r="L8" s="342"/>
      <c r="M8" s="342"/>
      <c r="N8" s="342"/>
      <c r="O8" s="342"/>
      <c r="P8" s="342"/>
      <c r="Q8" s="342"/>
      <c r="R8" s="342"/>
      <c r="S8" s="342"/>
      <c r="T8" s="342"/>
      <c r="U8" s="342"/>
      <c r="V8" s="342"/>
      <c r="W8" s="342"/>
      <c r="X8" s="342"/>
      <c r="Y8" s="342"/>
      <c r="Z8" s="342"/>
      <c r="AA8" s="342"/>
      <c r="AB8" s="342"/>
      <c r="AC8" s="342"/>
      <c r="AD8" s="342"/>
      <c r="AE8" s="342"/>
      <c r="AF8" s="342"/>
      <c r="AG8" s="342"/>
      <c r="AH8" s="342"/>
      <c r="AI8" s="342"/>
      <c r="AJ8" s="342"/>
      <c r="AK8" s="342"/>
      <c r="AL8" s="342"/>
      <c r="AM8" s="342"/>
      <c r="AN8" s="342"/>
      <c r="AO8" s="342"/>
      <c r="AP8" s="342"/>
      <c r="AQ8" s="342"/>
      <c r="AR8" s="342"/>
      <c r="AS8" s="342"/>
      <c r="AT8" s="342"/>
      <c r="AU8" s="342"/>
      <c r="AV8" s="342"/>
    </row>
    <row r="9" spans="1:48" ht="18.75">
      <c r="A9" s="343" t="str">
        <f>'1. паспорт местоположение'!$A$9</f>
        <v xml:space="preserve">Акционерное общество «Черногорэнерго» </v>
      </c>
      <c r="B9" s="343"/>
      <c r="C9" s="343"/>
      <c r="D9" s="343"/>
      <c r="E9" s="343"/>
      <c r="F9" s="343"/>
      <c r="G9" s="343"/>
      <c r="H9" s="343"/>
      <c r="I9" s="343"/>
      <c r="J9" s="343"/>
      <c r="K9" s="343"/>
      <c r="L9" s="343"/>
      <c r="M9" s="343"/>
      <c r="N9" s="343"/>
      <c r="O9" s="343"/>
      <c r="P9" s="343"/>
      <c r="Q9" s="343"/>
      <c r="R9" s="343"/>
      <c r="S9" s="343"/>
      <c r="T9" s="343"/>
      <c r="U9" s="343"/>
      <c r="V9" s="343"/>
      <c r="W9" s="343"/>
      <c r="X9" s="343"/>
      <c r="Y9" s="343"/>
      <c r="Z9" s="343"/>
      <c r="AA9" s="343"/>
      <c r="AB9" s="343"/>
      <c r="AC9" s="343"/>
      <c r="AD9" s="343"/>
      <c r="AE9" s="343"/>
      <c r="AF9" s="343"/>
      <c r="AG9" s="343"/>
      <c r="AH9" s="343"/>
      <c r="AI9" s="343"/>
      <c r="AJ9" s="343"/>
      <c r="AK9" s="343"/>
      <c r="AL9" s="343"/>
      <c r="AM9" s="343"/>
      <c r="AN9" s="343"/>
      <c r="AO9" s="343"/>
      <c r="AP9" s="343"/>
      <c r="AQ9" s="343"/>
      <c r="AR9" s="343"/>
      <c r="AS9" s="343"/>
      <c r="AT9" s="343"/>
      <c r="AU9" s="343"/>
      <c r="AV9" s="343"/>
    </row>
    <row r="10" spans="1:48" ht="15.75">
      <c r="A10" s="344" t="s">
        <v>2</v>
      </c>
      <c r="B10" s="344"/>
      <c r="C10" s="344"/>
      <c r="D10" s="344"/>
      <c r="E10" s="344"/>
      <c r="F10" s="344"/>
      <c r="G10" s="344"/>
      <c r="H10" s="344"/>
      <c r="I10" s="344"/>
      <c r="J10" s="344"/>
      <c r="K10" s="344"/>
      <c r="L10" s="344"/>
      <c r="M10" s="344"/>
      <c r="N10" s="344"/>
      <c r="O10" s="344"/>
      <c r="P10" s="344"/>
      <c r="Q10" s="344"/>
      <c r="R10" s="344"/>
      <c r="S10" s="344"/>
      <c r="T10" s="344"/>
      <c r="U10" s="344"/>
      <c r="V10" s="344"/>
      <c r="W10" s="344"/>
      <c r="X10" s="344"/>
      <c r="Y10" s="344"/>
      <c r="Z10" s="344"/>
      <c r="AA10" s="344"/>
      <c r="AB10" s="344"/>
      <c r="AC10" s="344"/>
      <c r="AD10" s="344"/>
      <c r="AE10" s="344"/>
      <c r="AF10" s="344"/>
      <c r="AG10" s="344"/>
      <c r="AH10" s="344"/>
      <c r="AI10" s="344"/>
      <c r="AJ10" s="344"/>
      <c r="AK10" s="344"/>
      <c r="AL10" s="344"/>
      <c r="AM10" s="344"/>
      <c r="AN10" s="344"/>
      <c r="AO10" s="344"/>
      <c r="AP10" s="344"/>
      <c r="AQ10" s="344"/>
      <c r="AR10" s="344"/>
      <c r="AS10" s="344"/>
      <c r="AT10" s="344"/>
      <c r="AU10" s="344"/>
      <c r="AV10" s="344"/>
    </row>
    <row r="11" spans="1:48" ht="18.75">
      <c r="A11" s="342"/>
      <c r="B11" s="342"/>
      <c r="C11" s="342"/>
      <c r="D11" s="342"/>
      <c r="E11" s="342"/>
      <c r="F11" s="342"/>
      <c r="G11" s="342"/>
      <c r="H11" s="342"/>
      <c r="I11" s="342"/>
      <c r="J11" s="342"/>
      <c r="K11" s="342"/>
      <c r="L11" s="342"/>
      <c r="M11" s="342"/>
      <c r="N11" s="342"/>
      <c r="O11" s="342"/>
      <c r="P11" s="342"/>
      <c r="Q11" s="342"/>
      <c r="R11" s="342"/>
      <c r="S11" s="342"/>
      <c r="T11" s="342"/>
      <c r="U11" s="342"/>
      <c r="V11" s="342"/>
      <c r="W11" s="342"/>
      <c r="X11" s="342"/>
      <c r="Y11" s="342"/>
      <c r="Z11" s="342"/>
      <c r="AA11" s="342"/>
      <c r="AB11" s="342"/>
      <c r="AC11" s="342"/>
      <c r="AD11" s="342"/>
      <c r="AE11" s="342"/>
      <c r="AF11" s="342"/>
      <c r="AG11" s="342"/>
      <c r="AH11" s="342"/>
      <c r="AI11" s="342"/>
      <c r="AJ11" s="342"/>
      <c r="AK11" s="342"/>
      <c r="AL11" s="342"/>
      <c r="AM11" s="342"/>
      <c r="AN11" s="342"/>
      <c r="AO11" s="342"/>
      <c r="AP11" s="342"/>
      <c r="AQ11" s="342"/>
      <c r="AR11" s="342"/>
      <c r="AS11" s="342"/>
      <c r="AT11" s="342"/>
      <c r="AU11" s="342"/>
      <c r="AV11" s="342"/>
    </row>
    <row r="12" spans="1:48" ht="18.75">
      <c r="A12" s="342" t="str">
        <f>'1. паспорт местоположение'!A12</f>
        <v>P_2025.10с</v>
      </c>
      <c r="B12" s="342"/>
      <c r="C12" s="342"/>
      <c r="D12" s="342"/>
      <c r="E12" s="342"/>
      <c r="F12" s="342"/>
      <c r="G12" s="342"/>
      <c r="H12" s="342"/>
      <c r="I12" s="342"/>
      <c r="J12" s="342"/>
      <c r="K12" s="342"/>
      <c r="L12" s="342"/>
      <c r="M12" s="342"/>
      <c r="N12" s="342"/>
      <c r="O12" s="342"/>
      <c r="P12" s="342"/>
      <c r="Q12" s="342"/>
      <c r="R12" s="342"/>
      <c r="S12" s="342"/>
      <c r="T12" s="342"/>
      <c r="U12" s="342"/>
      <c r="V12" s="342"/>
      <c r="W12" s="342"/>
      <c r="X12" s="342"/>
      <c r="Y12" s="342"/>
      <c r="Z12" s="342"/>
      <c r="AA12" s="342"/>
      <c r="AB12" s="342"/>
      <c r="AC12" s="342"/>
      <c r="AD12" s="342"/>
      <c r="AE12" s="342"/>
      <c r="AF12" s="342"/>
      <c r="AG12" s="342"/>
      <c r="AH12" s="342"/>
      <c r="AI12" s="342"/>
      <c r="AJ12" s="342"/>
      <c r="AK12" s="342"/>
      <c r="AL12" s="342"/>
      <c r="AM12" s="342"/>
      <c r="AN12" s="342"/>
      <c r="AO12" s="342"/>
      <c r="AP12" s="342"/>
      <c r="AQ12" s="342"/>
      <c r="AR12" s="342"/>
      <c r="AS12" s="342"/>
      <c r="AT12" s="342"/>
      <c r="AU12" s="342"/>
      <c r="AV12" s="342"/>
    </row>
    <row r="13" spans="1:48" ht="15.75">
      <c r="A13" s="344" t="s">
        <v>0</v>
      </c>
      <c r="B13" s="344"/>
      <c r="C13" s="344"/>
      <c r="D13" s="344"/>
      <c r="E13" s="344"/>
      <c r="F13" s="344"/>
      <c r="G13" s="344"/>
      <c r="H13" s="344"/>
      <c r="I13" s="344"/>
      <c r="J13" s="344"/>
      <c r="K13" s="344"/>
      <c r="L13" s="344"/>
      <c r="M13" s="344"/>
      <c r="N13" s="344"/>
      <c r="O13" s="344"/>
      <c r="P13" s="344"/>
      <c r="Q13" s="344"/>
      <c r="R13" s="344"/>
      <c r="S13" s="344"/>
      <c r="T13" s="344"/>
      <c r="U13" s="344"/>
      <c r="V13" s="344"/>
      <c r="W13" s="344"/>
      <c r="X13" s="344"/>
      <c r="Y13" s="344"/>
      <c r="Z13" s="344"/>
      <c r="AA13" s="344"/>
      <c r="AB13" s="344"/>
      <c r="AC13" s="344"/>
      <c r="AD13" s="344"/>
      <c r="AE13" s="344"/>
      <c r="AF13" s="344"/>
      <c r="AG13" s="344"/>
      <c r="AH13" s="344"/>
      <c r="AI13" s="344"/>
      <c r="AJ13" s="344"/>
      <c r="AK13" s="344"/>
      <c r="AL13" s="344"/>
      <c r="AM13" s="344"/>
      <c r="AN13" s="344"/>
      <c r="AO13" s="344"/>
      <c r="AP13" s="344"/>
      <c r="AQ13" s="344"/>
      <c r="AR13" s="344"/>
      <c r="AS13" s="344"/>
      <c r="AT13" s="344"/>
      <c r="AU13" s="344"/>
      <c r="AV13" s="344"/>
    </row>
    <row r="14" spans="1:48" ht="18.75">
      <c r="A14" s="345"/>
      <c r="B14" s="345"/>
      <c r="C14" s="345"/>
      <c r="D14" s="345"/>
      <c r="E14" s="345"/>
      <c r="F14" s="345"/>
      <c r="G14" s="345"/>
      <c r="H14" s="345"/>
      <c r="I14" s="345"/>
      <c r="J14" s="345"/>
      <c r="K14" s="345"/>
      <c r="L14" s="345"/>
      <c r="M14" s="345"/>
      <c r="N14" s="345"/>
      <c r="O14" s="345"/>
      <c r="P14" s="345"/>
      <c r="Q14" s="345"/>
      <c r="R14" s="345"/>
      <c r="S14" s="345"/>
      <c r="T14" s="345"/>
      <c r="U14" s="345"/>
      <c r="V14" s="345"/>
      <c r="W14" s="345"/>
      <c r="X14" s="345"/>
      <c r="Y14" s="345"/>
      <c r="Z14" s="345"/>
      <c r="AA14" s="345"/>
      <c r="AB14" s="345"/>
      <c r="AC14" s="345"/>
      <c r="AD14" s="345"/>
      <c r="AE14" s="345"/>
      <c r="AF14" s="345"/>
      <c r="AG14" s="345"/>
      <c r="AH14" s="345"/>
      <c r="AI14" s="345"/>
      <c r="AJ14" s="345"/>
      <c r="AK14" s="345"/>
      <c r="AL14" s="345"/>
      <c r="AM14" s="345"/>
      <c r="AN14" s="345"/>
      <c r="AO14" s="345"/>
      <c r="AP14" s="345"/>
      <c r="AQ14" s="345"/>
      <c r="AR14" s="345"/>
      <c r="AS14" s="345"/>
      <c r="AT14" s="345"/>
      <c r="AU14" s="345"/>
      <c r="AV14" s="345"/>
    </row>
    <row r="15" spans="1:48" ht="47.25" customHeight="1">
      <c r="A15" s="342" t="str">
        <f>'1. паспорт местоположение'!A15:C15</f>
        <v>Капитальное строительство: "Кольцующий участок ВЛ35кВ между ВЛ 35кВ Ф2,4 ПС 110/35/6кВ "КНС-14" и ВЛ 35кВ Ф2,4 ПС 110/35/6кВ "Большечерногорская"</v>
      </c>
      <c r="B15" s="342"/>
      <c r="C15" s="342"/>
      <c r="D15" s="342"/>
      <c r="E15" s="342"/>
      <c r="F15" s="342"/>
      <c r="G15" s="342"/>
      <c r="H15" s="342"/>
      <c r="I15" s="342"/>
      <c r="J15" s="342"/>
      <c r="K15" s="342"/>
      <c r="L15" s="342"/>
      <c r="M15" s="342"/>
      <c r="N15" s="342"/>
      <c r="O15" s="342"/>
      <c r="P15" s="342"/>
      <c r="Q15" s="342"/>
      <c r="R15" s="342"/>
      <c r="S15" s="342"/>
      <c r="T15" s="342"/>
      <c r="U15" s="342"/>
      <c r="V15" s="342"/>
      <c r="W15" s="342"/>
      <c r="X15" s="342"/>
      <c r="Y15" s="342"/>
      <c r="Z15" s="342"/>
      <c r="AA15" s="342"/>
      <c r="AB15" s="342"/>
      <c r="AC15" s="342"/>
      <c r="AD15" s="342"/>
      <c r="AE15" s="342"/>
      <c r="AF15" s="342"/>
      <c r="AG15" s="342"/>
      <c r="AH15" s="342"/>
      <c r="AI15" s="342"/>
      <c r="AJ15" s="342"/>
      <c r="AK15" s="342"/>
      <c r="AL15" s="342"/>
      <c r="AM15" s="342"/>
      <c r="AN15" s="342"/>
      <c r="AO15" s="342"/>
      <c r="AP15" s="342"/>
      <c r="AQ15" s="342"/>
      <c r="AR15" s="342"/>
      <c r="AS15" s="342"/>
      <c r="AT15" s="342"/>
      <c r="AU15" s="342"/>
      <c r="AV15" s="342"/>
    </row>
    <row r="16" spans="1:48" ht="15.75">
      <c r="A16" s="344" t="s">
        <v>1</v>
      </c>
      <c r="B16" s="344"/>
      <c r="C16" s="344"/>
      <c r="D16" s="344"/>
      <c r="E16" s="344"/>
      <c r="F16" s="344"/>
      <c r="G16" s="344"/>
      <c r="H16" s="344"/>
      <c r="I16" s="344"/>
      <c r="J16" s="344"/>
      <c r="K16" s="344"/>
      <c r="L16" s="344"/>
      <c r="M16" s="344"/>
      <c r="N16" s="344"/>
      <c r="O16" s="344"/>
      <c r="P16" s="344"/>
      <c r="Q16" s="344"/>
      <c r="R16" s="344"/>
      <c r="S16" s="344"/>
      <c r="T16" s="344"/>
      <c r="U16" s="344"/>
      <c r="V16" s="344"/>
      <c r="W16" s="344"/>
      <c r="X16" s="344"/>
      <c r="Y16" s="344"/>
      <c r="Z16" s="344"/>
      <c r="AA16" s="344"/>
      <c r="AB16" s="344"/>
      <c r="AC16" s="344"/>
      <c r="AD16" s="344"/>
      <c r="AE16" s="344"/>
      <c r="AF16" s="344"/>
      <c r="AG16" s="344"/>
      <c r="AH16" s="344"/>
      <c r="AI16" s="344"/>
      <c r="AJ16" s="344"/>
      <c r="AK16" s="344"/>
      <c r="AL16" s="344"/>
      <c r="AM16" s="344"/>
      <c r="AN16" s="344"/>
      <c r="AO16" s="344"/>
      <c r="AP16" s="344"/>
      <c r="AQ16" s="344"/>
      <c r="AR16" s="344"/>
      <c r="AS16" s="344"/>
      <c r="AT16" s="344"/>
      <c r="AU16" s="344"/>
      <c r="AV16" s="344"/>
    </row>
    <row r="17" spans="1:48">
      <c r="A17" s="421"/>
      <c r="B17" s="421"/>
      <c r="C17" s="421"/>
      <c r="D17" s="421"/>
      <c r="E17" s="421"/>
      <c r="F17" s="421"/>
      <c r="G17" s="421"/>
      <c r="H17" s="421"/>
      <c r="I17" s="421"/>
      <c r="J17" s="421"/>
      <c r="K17" s="421"/>
      <c r="L17" s="421"/>
      <c r="M17" s="421"/>
      <c r="N17" s="421"/>
      <c r="O17" s="421"/>
      <c r="P17" s="421"/>
      <c r="Q17" s="421"/>
      <c r="R17" s="421"/>
      <c r="S17" s="421"/>
      <c r="T17" s="421"/>
      <c r="U17" s="421"/>
      <c r="V17" s="421"/>
      <c r="W17" s="421"/>
      <c r="X17" s="421"/>
      <c r="Y17" s="421"/>
      <c r="Z17" s="421"/>
      <c r="AA17" s="421"/>
      <c r="AB17" s="421"/>
      <c r="AC17" s="421"/>
      <c r="AD17" s="421"/>
      <c r="AE17" s="421"/>
      <c r="AF17" s="421"/>
      <c r="AG17" s="421"/>
      <c r="AH17" s="421"/>
      <c r="AI17" s="421"/>
      <c r="AJ17" s="421"/>
      <c r="AK17" s="421"/>
      <c r="AL17" s="421"/>
      <c r="AM17" s="421"/>
      <c r="AN17" s="421"/>
      <c r="AO17" s="421"/>
      <c r="AP17" s="421"/>
      <c r="AQ17" s="421"/>
      <c r="AR17" s="421"/>
      <c r="AS17" s="421"/>
      <c r="AT17" s="421"/>
      <c r="AU17" s="421"/>
      <c r="AV17" s="421"/>
    </row>
    <row r="18" spans="1:48" ht="14.25" customHeight="1">
      <c r="A18" s="421"/>
      <c r="B18" s="421"/>
      <c r="C18" s="421"/>
      <c r="D18" s="421"/>
      <c r="E18" s="421"/>
      <c r="F18" s="421"/>
      <c r="G18" s="421"/>
      <c r="H18" s="421"/>
      <c r="I18" s="421"/>
      <c r="J18" s="421"/>
      <c r="K18" s="421"/>
      <c r="L18" s="421"/>
      <c r="M18" s="421"/>
      <c r="N18" s="421"/>
      <c r="O18" s="421"/>
      <c r="P18" s="421"/>
      <c r="Q18" s="421"/>
      <c r="R18" s="421"/>
      <c r="S18" s="421"/>
      <c r="T18" s="421"/>
      <c r="U18" s="421"/>
      <c r="V18" s="421"/>
      <c r="W18" s="421"/>
      <c r="X18" s="421"/>
      <c r="Y18" s="421"/>
      <c r="Z18" s="421"/>
      <c r="AA18" s="421"/>
      <c r="AB18" s="421"/>
      <c r="AC18" s="421"/>
      <c r="AD18" s="421"/>
      <c r="AE18" s="421"/>
      <c r="AF18" s="421"/>
      <c r="AG18" s="421"/>
      <c r="AH18" s="421"/>
      <c r="AI18" s="421"/>
      <c r="AJ18" s="421"/>
      <c r="AK18" s="421"/>
      <c r="AL18" s="421"/>
      <c r="AM18" s="421"/>
      <c r="AN18" s="421"/>
      <c r="AO18" s="421"/>
      <c r="AP18" s="421"/>
      <c r="AQ18" s="421"/>
      <c r="AR18" s="421"/>
      <c r="AS18" s="421"/>
      <c r="AT18" s="421"/>
      <c r="AU18" s="421"/>
      <c r="AV18" s="421"/>
    </row>
    <row r="19" spans="1:48">
      <c r="A19" s="421"/>
      <c r="B19" s="421"/>
      <c r="C19" s="421"/>
      <c r="D19" s="421"/>
      <c r="E19" s="421"/>
      <c r="F19" s="421"/>
      <c r="G19" s="421"/>
      <c r="H19" s="421"/>
      <c r="I19" s="421"/>
      <c r="J19" s="421"/>
      <c r="K19" s="421"/>
      <c r="L19" s="421"/>
      <c r="M19" s="421"/>
      <c r="N19" s="421"/>
      <c r="O19" s="421"/>
      <c r="P19" s="421"/>
      <c r="Q19" s="421"/>
      <c r="R19" s="421"/>
      <c r="S19" s="421"/>
      <c r="T19" s="421"/>
      <c r="U19" s="421"/>
      <c r="V19" s="421"/>
      <c r="W19" s="421"/>
      <c r="X19" s="421"/>
      <c r="Y19" s="421"/>
      <c r="Z19" s="421"/>
      <c r="AA19" s="421"/>
      <c r="AB19" s="421"/>
      <c r="AC19" s="421"/>
      <c r="AD19" s="421"/>
      <c r="AE19" s="421"/>
      <c r="AF19" s="421"/>
      <c r="AG19" s="421"/>
      <c r="AH19" s="421"/>
      <c r="AI19" s="421"/>
      <c r="AJ19" s="421"/>
      <c r="AK19" s="421"/>
      <c r="AL19" s="421"/>
      <c r="AM19" s="421"/>
      <c r="AN19" s="421"/>
      <c r="AO19" s="421"/>
      <c r="AP19" s="421"/>
      <c r="AQ19" s="421"/>
      <c r="AR19" s="421"/>
      <c r="AS19" s="421"/>
      <c r="AT19" s="421"/>
      <c r="AU19" s="421"/>
      <c r="AV19" s="421"/>
    </row>
    <row r="20" spans="1:48">
      <c r="A20" s="421"/>
      <c r="B20" s="421"/>
      <c r="C20" s="421"/>
      <c r="D20" s="421"/>
      <c r="E20" s="421"/>
      <c r="F20" s="421"/>
      <c r="G20" s="421"/>
      <c r="H20" s="421"/>
      <c r="I20" s="421"/>
      <c r="J20" s="421"/>
      <c r="K20" s="421"/>
      <c r="L20" s="421"/>
      <c r="M20" s="421"/>
      <c r="N20" s="421"/>
      <c r="O20" s="421"/>
      <c r="P20" s="421"/>
      <c r="Q20" s="421"/>
      <c r="R20" s="421"/>
      <c r="S20" s="421"/>
      <c r="T20" s="421"/>
      <c r="U20" s="421"/>
      <c r="V20" s="421"/>
      <c r="W20" s="421"/>
      <c r="X20" s="421"/>
      <c r="Y20" s="421"/>
      <c r="Z20" s="421"/>
      <c r="AA20" s="421"/>
      <c r="AB20" s="421"/>
      <c r="AC20" s="421"/>
      <c r="AD20" s="421"/>
      <c r="AE20" s="421"/>
      <c r="AF20" s="421"/>
      <c r="AG20" s="421"/>
      <c r="AH20" s="421"/>
      <c r="AI20" s="421"/>
      <c r="AJ20" s="421"/>
      <c r="AK20" s="421"/>
      <c r="AL20" s="421"/>
      <c r="AM20" s="421"/>
      <c r="AN20" s="421"/>
      <c r="AO20" s="421"/>
      <c r="AP20" s="421"/>
      <c r="AQ20" s="421"/>
      <c r="AR20" s="421"/>
      <c r="AS20" s="421"/>
      <c r="AT20" s="421"/>
      <c r="AU20" s="421"/>
      <c r="AV20" s="421"/>
    </row>
    <row r="21" spans="1:48">
      <c r="A21" s="422" t="s">
        <v>191</v>
      </c>
      <c r="B21" s="422"/>
      <c r="C21" s="422"/>
      <c r="D21" s="422"/>
      <c r="E21" s="422"/>
      <c r="F21" s="422"/>
      <c r="G21" s="422"/>
      <c r="H21" s="422"/>
      <c r="I21" s="422"/>
      <c r="J21" s="422"/>
      <c r="K21" s="422"/>
      <c r="L21" s="422"/>
      <c r="M21" s="422"/>
      <c r="N21" s="422"/>
      <c r="O21" s="422"/>
      <c r="P21" s="422"/>
      <c r="Q21" s="422"/>
      <c r="R21" s="422"/>
      <c r="S21" s="422"/>
      <c r="T21" s="422"/>
      <c r="U21" s="422"/>
      <c r="V21" s="422"/>
      <c r="W21" s="422"/>
      <c r="X21" s="422"/>
      <c r="Y21" s="422"/>
      <c r="Z21" s="422"/>
      <c r="AA21" s="422"/>
      <c r="AB21" s="422"/>
      <c r="AC21" s="422"/>
      <c r="AD21" s="422"/>
      <c r="AE21" s="422"/>
      <c r="AF21" s="422"/>
      <c r="AG21" s="422"/>
      <c r="AH21" s="422"/>
      <c r="AI21" s="422"/>
      <c r="AJ21" s="422"/>
      <c r="AK21" s="422"/>
      <c r="AL21" s="422"/>
      <c r="AM21" s="422"/>
      <c r="AN21" s="422"/>
      <c r="AO21" s="422"/>
      <c r="AP21" s="422"/>
      <c r="AQ21" s="422"/>
      <c r="AR21" s="422"/>
      <c r="AS21" s="422"/>
      <c r="AT21" s="422"/>
      <c r="AU21" s="422"/>
      <c r="AV21" s="422"/>
    </row>
    <row r="22" spans="1:48" ht="58.5" customHeight="1">
      <c r="A22" s="350" t="s">
        <v>273</v>
      </c>
      <c r="B22" s="427" t="s">
        <v>227</v>
      </c>
      <c r="C22" s="350" t="s">
        <v>45</v>
      </c>
      <c r="D22" s="350" t="s">
        <v>42</v>
      </c>
      <c r="E22" s="423" t="s">
        <v>229</v>
      </c>
      <c r="F22" s="424"/>
      <c r="G22" s="424"/>
      <c r="H22" s="424"/>
      <c r="I22" s="424"/>
      <c r="J22" s="424"/>
      <c r="K22" s="424"/>
      <c r="L22" s="425"/>
      <c r="M22" s="350" t="s">
        <v>46</v>
      </c>
      <c r="N22" s="350" t="s">
        <v>112</v>
      </c>
      <c r="O22" s="350" t="s">
        <v>148</v>
      </c>
      <c r="P22" s="349" t="s">
        <v>160</v>
      </c>
      <c r="Q22" s="349" t="s">
        <v>68</v>
      </c>
      <c r="R22" s="349" t="s">
        <v>134</v>
      </c>
      <c r="S22" s="349" t="s">
        <v>204</v>
      </c>
      <c r="T22" s="349"/>
      <c r="U22" s="430" t="s">
        <v>96</v>
      </c>
      <c r="V22" s="430" t="s">
        <v>95</v>
      </c>
      <c r="W22" s="349" t="s">
        <v>122</v>
      </c>
      <c r="X22" s="349" t="s">
        <v>234</v>
      </c>
      <c r="Y22" s="349" t="s">
        <v>121</v>
      </c>
      <c r="Z22" s="431" t="s">
        <v>91</v>
      </c>
      <c r="AA22" s="349" t="s">
        <v>233</v>
      </c>
      <c r="AB22" s="349" t="s">
        <v>232</v>
      </c>
      <c r="AC22" s="349" t="s">
        <v>116</v>
      </c>
      <c r="AD22" s="349" t="s">
        <v>4</v>
      </c>
      <c r="AE22" s="349" t="s">
        <v>143</v>
      </c>
      <c r="AF22" s="349" t="s">
        <v>197</v>
      </c>
      <c r="AG22" s="349"/>
      <c r="AH22" s="349"/>
      <c r="AI22" s="349"/>
      <c r="AJ22" s="349"/>
      <c r="AK22" s="349"/>
      <c r="AL22" s="349" t="s">
        <v>198</v>
      </c>
      <c r="AM22" s="349"/>
      <c r="AN22" s="349"/>
      <c r="AO22" s="349"/>
      <c r="AP22" s="349" t="s">
        <v>59</v>
      </c>
      <c r="AQ22" s="349"/>
      <c r="AR22" s="349" t="s">
        <v>161</v>
      </c>
      <c r="AS22" s="349" t="s">
        <v>61</v>
      </c>
      <c r="AT22" s="349" t="s">
        <v>60</v>
      </c>
      <c r="AU22" s="349" t="s">
        <v>175</v>
      </c>
      <c r="AV22" s="432" t="s">
        <v>172</v>
      </c>
    </row>
    <row r="23" spans="1:48" ht="64.5" customHeight="1">
      <c r="A23" s="426"/>
      <c r="B23" s="428"/>
      <c r="C23" s="426"/>
      <c r="D23" s="426"/>
      <c r="E23" s="434" t="s">
        <v>89</v>
      </c>
      <c r="F23" s="436" t="s">
        <v>100</v>
      </c>
      <c r="G23" s="436" t="s">
        <v>99</v>
      </c>
      <c r="H23" s="436" t="s">
        <v>104</v>
      </c>
      <c r="I23" s="436" t="s">
        <v>249</v>
      </c>
      <c r="J23" s="436" t="s">
        <v>250</v>
      </c>
      <c r="K23" s="436" t="s">
        <v>251</v>
      </c>
      <c r="L23" s="436" t="s">
        <v>72</v>
      </c>
      <c r="M23" s="426"/>
      <c r="N23" s="426"/>
      <c r="O23" s="426"/>
      <c r="P23" s="349"/>
      <c r="Q23" s="349"/>
      <c r="R23" s="349"/>
      <c r="S23" s="438" t="s">
        <v>159</v>
      </c>
      <c r="T23" s="438" t="s">
        <v>222</v>
      </c>
      <c r="U23" s="430"/>
      <c r="V23" s="430"/>
      <c r="W23" s="349"/>
      <c r="X23" s="349"/>
      <c r="Y23" s="349"/>
      <c r="Z23" s="349"/>
      <c r="AA23" s="349"/>
      <c r="AB23" s="349"/>
      <c r="AC23" s="349"/>
      <c r="AD23" s="349"/>
      <c r="AE23" s="349"/>
      <c r="AF23" s="349" t="s">
        <v>183</v>
      </c>
      <c r="AG23" s="349"/>
      <c r="AH23" s="349" t="s">
        <v>62</v>
      </c>
      <c r="AI23" s="349"/>
      <c r="AJ23" s="350" t="s">
        <v>58</v>
      </c>
      <c r="AK23" s="350" t="s">
        <v>63</v>
      </c>
      <c r="AL23" s="350" t="s">
        <v>150</v>
      </c>
      <c r="AM23" s="350" t="s">
        <v>115</v>
      </c>
      <c r="AN23" s="350" t="s">
        <v>57</v>
      </c>
      <c r="AO23" s="350" t="s">
        <v>136</v>
      </c>
      <c r="AP23" s="350" t="s">
        <v>163</v>
      </c>
      <c r="AQ23" s="372" t="s">
        <v>222</v>
      </c>
      <c r="AR23" s="349"/>
      <c r="AS23" s="349"/>
      <c r="AT23" s="349"/>
      <c r="AU23" s="349"/>
      <c r="AV23" s="433"/>
    </row>
    <row r="24" spans="1:48" ht="96.75" customHeight="1">
      <c r="A24" s="351"/>
      <c r="B24" s="429"/>
      <c r="C24" s="351"/>
      <c r="D24" s="351"/>
      <c r="E24" s="435"/>
      <c r="F24" s="437"/>
      <c r="G24" s="437"/>
      <c r="H24" s="437"/>
      <c r="I24" s="437"/>
      <c r="J24" s="437"/>
      <c r="K24" s="437"/>
      <c r="L24" s="437"/>
      <c r="M24" s="351"/>
      <c r="N24" s="351"/>
      <c r="O24" s="351"/>
      <c r="P24" s="349"/>
      <c r="Q24" s="349"/>
      <c r="R24" s="349"/>
      <c r="S24" s="439"/>
      <c r="T24" s="439"/>
      <c r="U24" s="430"/>
      <c r="V24" s="430"/>
      <c r="W24" s="349"/>
      <c r="X24" s="349"/>
      <c r="Y24" s="349"/>
      <c r="Z24" s="349"/>
      <c r="AA24" s="349"/>
      <c r="AB24" s="349"/>
      <c r="AC24" s="349"/>
      <c r="AD24" s="349"/>
      <c r="AE24" s="349"/>
      <c r="AF24" s="15" t="s">
        <v>137</v>
      </c>
      <c r="AG24" s="15" t="s">
        <v>79</v>
      </c>
      <c r="AH24" s="31" t="s">
        <v>159</v>
      </c>
      <c r="AI24" s="31" t="s">
        <v>222</v>
      </c>
      <c r="AJ24" s="351"/>
      <c r="AK24" s="351"/>
      <c r="AL24" s="351"/>
      <c r="AM24" s="351"/>
      <c r="AN24" s="351"/>
      <c r="AO24" s="351"/>
      <c r="AP24" s="351"/>
      <c r="AQ24" s="364"/>
      <c r="AR24" s="349"/>
      <c r="AS24" s="349"/>
      <c r="AT24" s="349"/>
      <c r="AU24" s="349"/>
      <c r="AV24" s="433"/>
    </row>
    <row r="25" spans="1:48">
      <c r="A25" s="13">
        <v>1</v>
      </c>
      <c r="B25" s="13">
        <v>2</v>
      </c>
      <c r="C25" s="13">
        <v>3</v>
      </c>
      <c r="D25" s="13">
        <v>4</v>
      </c>
      <c r="E25" s="13">
        <v>5</v>
      </c>
      <c r="F25" s="13">
        <v>6</v>
      </c>
      <c r="G25" s="13">
        <v>7</v>
      </c>
      <c r="H25" s="13">
        <v>8</v>
      </c>
      <c r="I25" s="13">
        <v>9</v>
      </c>
      <c r="J25" s="13">
        <v>10</v>
      </c>
      <c r="K25" s="13">
        <v>11</v>
      </c>
      <c r="L25" s="13">
        <v>12</v>
      </c>
      <c r="M25" s="13">
        <v>13</v>
      </c>
      <c r="N25" s="13">
        <v>14</v>
      </c>
      <c r="O25" s="13">
        <v>15</v>
      </c>
      <c r="P25" s="13">
        <v>16</v>
      </c>
      <c r="Q25" s="13">
        <v>17</v>
      </c>
      <c r="R25" s="13">
        <v>18</v>
      </c>
      <c r="S25" s="13">
        <v>19</v>
      </c>
      <c r="T25" s="13">
        <v>20</v>
      </c>
      <c r="U25" s="13">
        <v>21</v>
      </c>
      <c r="V25" s="13">
        <v>22</v>
      </c>
      <c r="W25" s="13">
        <v>23</v>
      </c>
      <c r="X25" s="13">
        <v>24</v>
      </c>
      <c r="Y25" s="13">
        <v>25</v>
      </c>
      <c r="Z25" s="13">
        <v>26</v>
      </c>
      <c r="AA25" s="13">
        <v>27</v>
      </c>
      <c r="AB25" s="13">
        <v>28</v>
      </c>
      <c r="AC25" s="13">
        <v>29</v>
      </c>
      <c r="AD25" s="13">
        <v>30</v>
      </c>
      <c r="AE25" s="13">
        <v>31</v>
      </c>
      <c r="AF25" s="13">
        <v>32</v>
      </c>
      <c r="AG25" s="13">
        <v>33</v>
      </c>
      <c r="AH25" s="13">
        <v>34</v>
      </c>
      <c r="AI25" s="13">
        <v>35</v>
      </c>
      <c r="AJ25" s="13">
        <v>36</v>
      </c>
      <c r="AK25" s="13">
        <v>37</v>
      </c>
      <c r="AL25" s="13">
        <v>38</v>
      </c>
      <c r="AM25" s="13">
        <v>39</v>
      </c>
      <c r="AN25" s="13">
        <v>40</v>
      </c>
      <c r="AO25" s="13">
        <v>41</v>
      </c>
      <c r="AP25" s="13">
        <v>42</v>
      </c>
      <c r="AQ25" s="13">
        <v>43</v>
      </c>
      <c r="AR25" s="13">
        <v>44</v>
      </c>
      <c r="AS25" s="13">
        <v>45</v>
      </c>
      <c r="AT25" s="13">
        <v>46</v>
      </c>
      <c r="AU25" s="13">
        <v>47</v>
      </c>
      <c r="AV25" s="13">
        <v>48</v>
      </c>
    </row>
    <row r="26" spans="1:48" ht="135">
      <c r="A26" s="258">
        <v>1</v>
      </c>
      <c r="B26" s="260" t="s">
        <v>452</v>
      </c>
      <c r="C26" s="282" t="s">
        <v>493</v>
      </c>
      <c r="D26" s="258" t="s">
        <v>494</v>
      </c>
      <c r="E26" s="258"/>
      <c r="F26" s="258"/>
      <c r="G26" s="258"/>
      <c r="H26" s="258"/>
      <c r="I26" s="258"/>
      <c r="J26" s="258">
        <v>2.9</v>
      </c>
      <c r="K26" s="259"/>
      <c r="L26" s="259"/>
      <c r="M26" s="283" t="s">
        <v>495</v>
      </c>
      <c r="N26" s="283" t="s">
        <v>496</v>
      </c>
      <c r="O26" s="283" t="s">
        <v>451</v>
      </c>
      <c r="P26" s="284"/>
      <c r="Q26" s="283" t="s">
        <v>513</v>
      </c>
      <c r="R26" s="284">
        <v>3338.68181</v>
      </c>
      <c r="S26" s="283" t="s">
        <v>458</v>
      </c>
      <c r="T26" s="283" t="s">
        <v>458</v>
      </c>
      <c r="U26" s="282">
        <v>1</v>
      </c>
      <c r="V26" s="282">
        <v>1</v>
      </c>
      <c r="W26" s="282" t="s">
        <v>457</v>
      </c>
      <c r="X26" s="284">
        <v>3241.4290000000001</v>
      </c>
      <c r="Y26" s="282" t="s">
        <v>319</v>
      </c>
      <c r="Z26" s="282" t="s">
        <v>319</v>
      </c>
      <c r="AA26" s="282" t="s">
        <v>319</v>
      </c>
      <c r="AB26" s="284">
        <v>3241.4290000000001</v>
      </c>
      <c r="AC26" s="282" t="s">
        <v>457</v>
      </c>
      <c r="AD26" s="284">
        <v>3889.71513</v>
      </c>
      <c r="AE26" s="284">
        <v>3476.759</v>
      </c>
      <c r="AF26" s="285" t="s">
        <v>499</v>
      </c>
      <c r="AG26" s="283" t="s">
        <v>500</v>
      </c>
      <c r="AH26" s="282" t="s">
        <v>501</v>
      </c>
      <c r="AI26" s="282" t="s">
        <v>501</v>
      </c>
      <c r="AJ26" s="286">
        <v>45002</v>
      </c>
      <c r="AK26" s="286">
        <v>45014</v>
      </c>
      <c r="AL26" s="258" t="s">
        <v>319</v>
      </c>
      <c r="AM26" s="258" t="s">
        <v>319</v>
      </c>
      <c r="AN26" s="258" t="s">
        <v>319</v>
      </c>
      <c r="AO26" s="258" t="s">
        <v>319</v>
      </c>
      <c r="AP26" s="286">
        <v>45027</v>
      </c>
      <c r="AQ26" s="286">
        <v>45027</v>
      </c>
      <c r="AR26" s="286">
        <v>45027</v>
      </c>
      <c r="AS26" s="287">
        <v>45047</v>
      </c>
      <c r="AT26" s="288">
        <v>45261</v>
      </c>
      <c r="AU26" s="282" t="s">
        <v>319</v>
      </c>
      <c r="AV26" s="283" t="s">
        <v>502</v>
      </c>
    </row>
    <row r="27" spans="1:48" ht="135">
      <c r="A27" s="258">
        <v>2</v>
      </c>
      <c r="B27" s="260" t="s">
        <v>452</v>
      </c>
      <c r="C27" s="282" t="s">
        <v>493</v>
      </c>
      <c r="D27" s="258" t="s">
        <v>494</v>
      </c>
      <c r="E27" s="258"/>
      <c r="F27" s="258"/>
      <c r="G27" s="258"/>
      <c r="H27" s="258"/>
      <c r="I27" s="258"/>
      <c r="J27" s="258">
        <v>2.9</v>
      </c>
      <c r="K27" s="259"/>
      <c r="L27" s="259"/>
      <c r="M27" s="283" t="s">
        <v>461</v>
      </c>
      <c r="N27" s="283" t="s">
        <v>454</v>
      </c>
      <c r="O27" s="283" t="s">
        <v>451</v>
      </c>
      <c r="P27" s="284"/>
      <c r="Q27" s="283" t="s">
        <v>513</v>
      </c>
      <c r="R27" s="284"/>
      <c r="S27" s="283" t="s">
        <v>464</v>
      </c>
      <c r="T27" s="283" t="s">
        <v>464</v>
      </c>
      <c r="U27" s="282">
        <v>1</v>
      </c>
      <c r="V27" s="282">
        <v>1</v>
      </c>
      <c r="W27" s="282" t="s">
        <v>459</v>
      </c>
      <c r="X27" s="284">
        <v>1566.865</v>
      </c>
      <c r="Y27" s="282" t="s">
        <v>319</v>
      </c>
      <c r="Z27" s="282" t="s">
        <v>319</v>
      </c>
      <c r="AA27" s="282" t="s">
        <v>319</v>
      </c>
      <c r="AB27" s="284">
        <v>1566.865</v>
      </c>
      <c r="AC27" s="283" t="s">
        <v>459</v>
      </c>
      <c r="AD27" s="284">
        <v>1566.865</v>
      </c>
      <c r="AE27" s="283">
        <v>1949.63051</v>
      </c>
      <c r="AF27" s="282" t="s">
        <v>319</v>
      </c>
      <c r="AG27" s="282" t="s">
        <v>319</v>
      </c>
      <c r="AH27" s="282" t="s">
        <v>319</v>
      </c>
      <c r="AI27" s="282" t="s">
        <v>319</v>
      </c>
      <c r="AJ27" s="282" t="s">
        <v>319</v>
      </c>
      <c r="AK27" s="282" t="s">
        <v>319</v>
      </c>
      <c r="AL27" s="289" t="s">
        <v>503</v>
      </c>
      <c r="AM27" s="289" t="s">
        <v>504</v>
      </c>
      <c r="AN27" s="290">
        <v>44403</v>
      </c>
      <c r="AO27" s="258">
        <v>390</v>
      </c>
      <c r="AP27" s="282" t="s">
        <v>319</v>
      </c>
      <c r="AQ27" s="286">
        <v>44405</v>
      </c>
      <c r="AR27" s="286">
        <v>44405</v>
      </c>
      <c r="AS27" s="286">
        <v>45127</v>
      </c>
      <c r="AT27" s="286">
        <v>45369</v>
      </c>
      <c r="AU27" s="282" t="s">
        <v>319</v>
      </c>
      <c r="AV27" s="283" t="s">
        <v>505</v>
      </c>
    </row>
    <row r="28" spans="1:48" ht="207" customHeight="1">
      <c r="A28" s="258">
        <v>3</v>
      </c>
      <c r="B28" s="260" t="s">
        <v>452</v>
      </c>
      <c r="C28" s="282" t="s">
        <v>493</v>
      </c>
      <c r="D28" s="258" t="s">
        <v>494</v>
      </c>
      <c r="E28" s="258"/>
      <c r="F28" s="258"/>
      <c r="G28" s="258"/>
      <c r="H28" s="258"/>
      <c r="I28" s="258"/>
      <c r="J28" s="258">
        <v>2.9</v>
      </c>
      <c r="K28" s="259"/>
      <c r="L28" s="259"/>
      <c r="M28" s="283" t="s">
        <v>461</v>
      </c>
      <c r="N28" s="283" t="s">
        <v>454</v>
      </c>
      <c r="O28" s="283" t="s">
        <v>451</v>
      </c>
      <c r="P28" s="284"/>
      <c r="Q28" s="283" t="s">
        <v>513</v>
      </c>
      <c r="R28" s="284"/>
      <c r="S28" s="283" t="s">
        <v>464</v>
      </c>
      <c r="T28" s="283" t="s">
        <v>464</v>
      </c>
      <c r="U28" s="282">
        <v>1</v>
      </c>
      <c r="V28" s="282">
        <v>1</v>
      </c>
      <c r="W28" s="283" t="s">
        <v>460</v>
      </c>
      <c r="X28" s="284">
        <v>3724.625</v>
      </c>
      <c r="Y28" s="282" t="s">
        <v>319</v>
      </c>
      <c r="Z28" s="282" t="s">
        <v>319</v>
      </c>
      <c r="AA28" s="282" t="s">
        <v>319</v>
      </c>
      <c r="AB28" s="284">
        <v>3724.625</v>
      </c>
      <c r="AC28" s="283" t="s">
        <v>460</v>
      </c>
      <c r="AD28" s="284">
        <v>3724.625</v>
      </c>
      <c r="AE28" s="284">
        <v>3724.625</v>
      </c>
      <c r="AF28" s="282" t="s">
        <v>319</v>
      </c>
      <c r="AG28" s="282" t="s">
        <v>319</v>
      </c>
      <c r="AH28" s="282" t="s">
        <v>319</v>
      </c>
      <c r="AI28" s="282" t="s">
        <v>319</v>
      </c>
      <c r="AJ28" s="282" t="s">
        <v>319</v>
      </c>
      <c r="AK28" s="282" t="s">
        <v>319</v>
      </c>
      <c r="AL28" s="289" t="s">
        <v>503</v>
      </c>
      <c r="AM28" s="289" t="s">
        <v>504</v>
      </c>
      <c r="AN28" s="290">
        <v>45362</v>
      </c>
      <c r="AO28" s="258">
        <v>311</v>
      </c>
      <c r="AP28" s="282" t="s">
        <v>319</v>
      </c>
      <c r="AQ28" s="286">
        <v>45363</v>
      </c>
      <c r="AR28" s="286">
        <v>45363</v>
      </c>
      <c r="AS28" s="286">
        <v>45394</v>
      </c>
      <c r="AT28" s="286">
        <v>45394</v>
      </c>
      <c r="AU28" s="282" t="s">
        <v>319</v>
      </c>
      <c r="AV28" s="283" t="s">
        <v>506</v>
      </c>
    </row>
    <row r="29" spans="1:48" ht="207" customHeight="1">
      <c r="A29" s="258">
        <v>4</v>
      </c>
      <c r="B29" s="260" t="s">
        <v>452</v>
      </c>
      <c r="C29" s="282" t="s">
        <v>493</v>
      </c>
      <c r="D29" s="258" t="s">
        <v>494</v>
      </c>
      <c r="E29" s="258"/>
      <c r="F29" s="258"/>
      <c r="G29" s="258"/>
      <c r="H29" s="258"/>
      <c r="I29" s="258"/>
      <c r="J29" s="258">
        <v>2.9</v>
      </c>
      <c r="K29" s="259"/>
      <c r="L29" s="259"/>
      <c r="M29" s="283" t="s">
        <v>462</v>
      </c>
      <c r="N29" s="283" t="s">
        <v>454</v>
      </c>
      <c r="O29" s="283" t="s">
        <v>451</v>
      </c>
      <c r="P29" s="284"/>
      <c r="Q29" s="283" t="s">
        <v>513</v>
      </c>
      <c r="R29" s="284"/>
      <c r="S29" s="283" t="s">
        <v>480</v>
      </c>
      <c r="T29" s="283" t="s">
        <v>464</v>
      </c>
      <c r="U29" s="282">
        <v>0</v>
      </c>
      <c r="V29" s="282">
        <v>0</v>
      </c>
      <c r="W29" s="283"/>
      <c r="X29" s="283"/>
      <c r="Y29" s="283"/>
      <c r="Z29" s="282" t="s">
        <v>319</v>
      </c>
      <c r="AA29" s="282" t="s">
        <v>319</v>
      </c>
      <c r="AB29" s="284">
        <v>8721.3060999999998</v>
      </c>
      <c r="AC29" s="283" t="s">
        <v>463</v>
      </c>
      <c r="AD29" s="284">
        <v>10465.566999999999</v>
      </c>
      <c r="AE29" s="284">
        <v>10465.566999999999</v>
      </c>
      <c r="AF29" s="283" t="s">
        <v>509</v>
      </c>
      <c r="AG29" s="282" t="s">
        <v>510</v>
      </c>
      <c r="AH29" s="286">
        <v>45189</v>
      </c>
      <c r="AI29" s="286">
        <v>45189</v>
      </c>
      <c r="AJ29" s="286">
        <v>45198</v>
      </c>
      <c r="AK29" s="286">
        <v>45204</v>
      </c>
      <c r="AL29" s="289" t="s">
        <v>503</v>
      </c>
      <c r="AM29" s="289" t="s">
        <v>504</v>
      </c>
      <c r="AN29" s="290">
        <v>45223</v>
      </c>
      <c r="AO29" s="258">
        <v>569</v>
      </c>
      <c r="AP29" s="282" t="s">
        <v>319</v>
      </c>
      <c r="AQ29" s="286">
        <v>45223</v>
      </c>
      <c r="AR29" s="286">
        <v>45223</v>
      </c>
      <c r="AS29" s="286">
        <v>45272</v>
      </c>
      <c r="AT29" s="286">
        <v>45285</v>
      </c>
      <c r="AU29" s="282" t="s">
        <v>319</v>
      </c>
      <c r="AV29" s="283" t="s">
        <v>511</v>
      </c>
    </row>
    <row r="30" spans="1:48" ht="207" customHeight="1">
      <c r="A30" s="258">
        <v>5</v>
      </c>
      <c r="B30" s="260" t="s">
        <v>452</v>
      </c>
      <c r="C30" s="282" t="s">
        <v>493</v>
      </c>
      <c r="D30" s="258" t="s">
        <v>494</v>
      </c>
      <c r="E30" s="258"/>
      <c r="F30" s="258"/>
      <c r="G30" s="258"/>
      <c r="H30" s="258"/>
      <c r="I30" s="258"/>
      <c r="J30" s="258">
        <v>2.9</v>
      </c>
      <c r="K30" s="259"/>
      <c r="L30" s="259"/>
      <c r="M30" s="283" t="s">
        <v>468</v>
      </c>
      <c r="N30" s="283" t="s">
        <v>454</v>
      </c>
      <c r="O30" s="283" t="s">
        <v>451</v>
      </c>
      <c r="P30" s="284"/>
      <c r="Q30" s="283" t="s">
        <v>513</v>
      </c>
      <c r="R30" s="283" t="s">
        <v>474</v>
      </c>
      <c r="S30" s="283" t="s">
        <v>514</v>
      </c>
      <c r="T30" s="283" t="s">
        <v>514</v>
      </c>
      <c r="U30" s="282">
        <v>6</v>
      </c>
      <c r="V30" s="282">
        <v>6</v>
      </c>
      <c r="W30" s="283" t="s">
        <v>515</v>
      </c>
      <c r="X30" s="283" t="s">
        <v>516</v>
      </c>
      <c r="Y30" s="283" t="s">
        <v>517</v>
      </c>
      <c r="Z30" s="282" t="s">
        <v>319</v>
      </c>
      <c r="AA30" s="282" t="s">
        <v>319</v>
      </c>
      <c r="AB30" s="284">
        <v>3624.306</v>
      </c>
      <c r="AC30" s="283" t="s">
        <v>469</v>
      </c>
      <c r="AD30" s="284">
        <v>4349.1670000000004</v>
      </c>
      <c r="AE30" s="284">
        <v>4349.1670000000004</v>
      </c>
      <c r="AF30" s="283" t="s">
        <v>518</v>
      </c>
      <c r="AG30" s="282" t="s">
        <v>510</v>
      </c>
      <c r="AH30" s="286">
        <v>45173</v>
      </c>
      <c r="AI30" s="286">
        <v>45173</v>
      </c>
      <c r="AJ30" s="286">
        <v>45182</v>
      </c>
      <c r="AK30" s="286">
        <v>45198</v>
      </c>
      <c r="AL30" s="258" t="s">
        <v>319</v>
      </c>
      <c r="AM30" s="258" t="s">
        <v>319</v>
      </c>
      <c r="AN30" s="258" t="s">
        <v>319</v>
      </c>
      <c r="AO30" s="258" t="s">
        <v>319</v>
      </c>
      <c r="AP30" s="286">
        <v>45211</v>
      </c>
      <c r="AQ30" s="286">
        <v>45211</v>
      </c>
      <c r="AR30" s="286">
        <v>45211</v>
      </c>
      <c r="AS30" s="286">
        <v>45223</v>
      </c>
      <c r="AT30" s="286">
        <v>45838</v>
      </c>
      <c r="AU30" s="282" t="s">
        <v>319</v>
      </c>
      <c r="AV30" s="283" t="s">
        <v>519</v>
      </c>
    </row>
    <row r="31" spans="1:48" ht="207" customHeight="1">
      <c r="A31" s="258">
        <v>6</v>
      </c>
      <c r="B31" s="260" t="s">
        <v>452</v>
      </c>
      <c r="C31" s="282" t="s">
        <v>493</v>
      </c>
      <c r="D31" s="258" t="s">
        <v>494</v>
      </c>
      <c r="E31" s="258"/>
      <c r="F31" s="258"/>
      <c r="G31" s="258"/>
      <c r="H31" s="258"/>
      <c r="I31" s="258"/>
      <c r="J31" s="258">
        <v>2.9</v>
      </c>
      <c r="K31" s="259"/>
      <c r="L31" s="259"/>
      <c r="M31" s="283" t="s">
        <v>470</v>
      </c>
      <c r="N31" s="283" t="s">
        <v>454</v>
      </c>
      <c r="O31" s="283" t="s">
        <v>451</v>
      </c>
      <c r="P31" s="284"/>
      <c r="Q31" s="283" t="s">
        <v>513</v>
      </c>
      <c r="R31" s="284">
        <v>2920.03667</v>
      </c>
      <c r="S31" s="283" t="s">
        <v>473</v>
      </c>
      <c r="T31" s="283" t="s">
        <v>473</v>
      </c>
      <c r="U31" s="282">
        <v>1</v>
      </c>
      <c r="V31" s="282">
        <v>1</v>
      </c>
      <c r="W31" s="283" t="s">
        <v>472</v>
      </c>
      <c r="X31" s="284">
        <v>2920.03667</v>
      </c>
      <c r="Y31" s="282" t="s">
        <v>319</v>
      </c>
      <c r="Z31" s="282" t="s">
        <v>319</v>
      </c>
      <c r="AA31" s="282" t="s">
        <v>319</v>
      </c>
      <c r="AB31" s="284">
        <v>2920.03667</v>
      </c>
      <c r="AC31" s="283" t="s">
        <v>471</v>
      </c>
      <c r="AD31" s="284">
        <v>3504.0439999999999</v>
      </c>
      <c r="AE31" s="284">
        <v>3504.0439999999999</v>
      </c>
      <c r="AF31" s="283" t="s">
        <v>521</v>
      </c>
      <c r="AG31" s="282" t="s">
        <v>510</v>
      </c>
      <c r="AH31" s="286">
        <v>45181</v>
      </c>
      <c r="AI31" s="286">
        <v>45181</v>
      </c>
      <c r="AJ31" s="286">
        <v>45197</v>
      </c>
      <c r="AK31" s="286">
        <v>45210</v>
      </c>
      <c r="AL31" s="258" t="s">
        <v>319</v>
      </c>
      <c r="AM31" s="258" t="s">
        <v>319</v>
      </c>
      <c r="AN31" s="258" t="s">
        <v>319</v>
      </c>
      <c r="AO31" s="258" t="s">
        <v>319</v>
      </c>
      <c r="AP31" s="286">
        <v>45222</v>
      </c>
      <c r="AQ31" s="286">
        <v>45222</v>
      </c>
      <c r="AR31" s="286">
        <v>45222</v>
      </c>
      <c r="AS31" s="286">
        <v>45229</v>
      </c>
      <c r="AT31" s="286">
        <v>45239</v>
      </c>
      <c r="AU31" s="282" t="s">
        <v>319</v>
      </c>
      <c r="AV31" s="283" t="s">
        <v>522</v>
      </c>
    </row>
    <row r="32" spans="1:48" ht="207" customHeight="1">
      <c r="A32" s="258">
        <v>7</v>
      </c>
      <c r="B32" s="260" t="s">
        <v>452</v>
      </c>
      <c r="C32" s="282" t="s">
        <v>493</v>
      </c>
      <c r="D32" s="258" t="s">
        <v>494</v>
      </c>
      <c r="E32" s="258"/>
      <c r="F32" s="258"/>
      <c r="G32" s="258"/>
      <c r="H32" s="258"/>
      <c r="I32" s="258"/>
      <c r="J32" s="258">
        <v>2.9</v>
      </c>
      <c r="K32" s="259"/>
      <c r="L32" s="259"/>
      <c r="M32" s="283" t="s">
        <v>470</v>
      </c>
      <c r="N32" s="283" t="s">
        <v>454</v>
      </c>
      <c r="O32" s="283" t="s">
        <v>451</v>
      </c>
      <c r="P32" s="284"/>
      <c r="Q32" s="283" t="s">
        <v>513</v>
      </c>
      <c r="R32" s="284">
        <v>990.71</v>
      </c>
      <c r="S32" s="283" t="s">
        <v>523</v>
      </c>
      <c r="T32" s="283" t="s">
        <v>523</v>
      </c>
      <c r="U32" s="282">
        <v>1</v>
      </c>
      <c r="V32" s="282">
        <v>1</v>
      </c>
      <c r="W32" s="283" t="s">
        <v>472</v>
      </c>
      <c r="X32" s="284">
        <v>990.71</v>
      </c>
      <c r="Y32" s="282" t="s">
        <v>319</v>
      </c>
      <c r="Z32" s="282" t="s">
        <v>319</v>
      </c>
      <c r="AA32" s="282" t="s">
        <v>319</v>
      </c>
      <c r="AB32" s="284">
        <v>990.71</v>
      </c>
      <c r="AC32" s="283" t="s">
        <v>471</v>
      </c>
      <c r="AD32" s="284">
        <v>1118.8520000000001</v>
      </c>
      <c r="AE32" s="284">
        <v>1118.8520000000001</v>
      </c>
      <c r="AF32" s="283" t="s">
        <v>524</v>
      </c>
      <c r="AG32" s="282" t="s">
        <v>510</v>
      </c>
      <c r="AH32" s="286">
        <v>45475</v>
      </c>
      <c r="AI32" s="286">
        <v>45475</v>
      </c>
      <c r="AJ32" s="286">
        <v>45490</v>
      </c>
      <c r="AK32" s="286">
        <v>45496</v>
      </c>
      <c r="AL32" s="258" t="s">
        <v>319</v>
      </c>
      <c r="AM32" s="258" t="s">
        <v>319</v>
      </c>
      <c r="AN32" s="258" t="s">
        <v>319</v>
      </c>
      <c r="AO32" s="258" t="s">
        <v>319</v>
      </c>
      <c r="AP32" s="286">
        <v>45511</v>
      </c>
      <c r="AQ32" s="286">
        <v>45511</v>
      </c>
      <c r="AR32" s="286">
        <v>45511</v>
      </c>
      <c r="AS32" s="286">
        <v>45511</v>
      </c>
      <c r="AT32" s="286">
        <v>45657</v>
      </c>
      <c r="AU32" s="282" t="s">
        <v>319</v>
      </c>
      <c r="AV32" s="283" t="s">
        <v>525</v>
      </c>
    </row>
    <row r="33" spans="1:48" ht="207" customHeight="1">
      <c r="A33" s="258">
        <v>8</v>
      </c>
      <c r="B33" s="260" t="s">
        <v>452</v>
      </c>
      <c r="C33" s="282" t="s">
        <v>493</v>
      </c>
      <c r="D33" s="258" t="s">
        <v>494</v>
      </c>
      <c r="E33" s="258"/>
      <c r="F33" s="258"/>
      <c r="G33" s="258"/>
      <c r="H33" s="258"/>
      <c r="I33" s="258"/>
      <c r="J33" s="258">
        <v>2.9</v>
      </c>
      <c r="K33" s="259"/>
      <c r="L33" s="259"/>
      <c r="M33" s="283" t="s">
        <v>531</v>
      </c>
      <c r="N33" s="283" t="s">
        <v>454</v>
      </c>
      <c r="O33" s="283" t="s">
        <v>451</v>
      </c>
      <c r="P33" s="283"/>
      <c r="Q33" s="283" t="s">
        <v>513</v>
      </c>
      <c r="R33" s="283"/>
      <c r="S33" s="283" t="s">
        <v>464</v>
      </c>
      <c r="T33" s="283" t="s">
        <v>464</v>
      </c>
      <c r="U33" s="282">
        <v>1</v>
      </c>
      <c r="V33" s="282">
        <v>1</v>
      </c>
      <c r="W33" s="283" t="s">
        <v>465</v>
      </c>
      <c r="X33" s="283">
        <v>874.75699999999995</v>
      </c>
      <c r="Y33" s="282" t="s">
        <v>319</v>
      </c>
      <c r="Z33" s="282" t="s">
        <v>319</v>
      </c>
      <c r="AA33" s="282" t="s">
        <v>319</v>
      </c>
      <c r="AB33" s="283">
        <v>874.75699999999995</v>
      </c>
      <c r="AC33" s="283" t="s">
        <v>465</v>
      </c>
      <c r="AD33" s="284">
        <v>874.75699999999995</v>
      </c>
      <c r="AE33" s="284">
        <v>1117.472</v>
      </c>
      <c r="AF33" s="281"/>
      <c r="AG33" s="281"/>
      <c r="AH33" s="281"/>
      <c r="AI33" s="281"/>
      <c r="AJ33" s="281"/>
      <c r="AK33" s="281"/>
      <c r="AL33" s="289" t="s">
        <v>503</v>
      </c>
      <c r="AM33" s="289" t="s">
        <v>504</v>
      </c>
      <c r="AN33" s="290">
        <v>45379</v>
      </c>
      <c r="AO33" s="258">
        <v>378</v>
      </c>
      <c r="AP33" s="282" t="s">
        <v>319</v>
      </c>
      <c r="AQ33" s="286">
        <v>45380</v>
      </c>
      <c r="AR33" s="286">
        <v>45380</v>
      </c>
      <c r="AS33" s="286">
        <v>45425</v>
      </c>
      <c r="AT33" s="286">
        <v>45535</v>
      </c>
      <c r="AU33" s="282" t="s">
        <v>319</v>
      </c>
      <c r="AV33" s="283" t="s">
        <v>527</v>
      </c>
    </row>
    <row r="34" spans="1:48" ht="207" customHeight="1">
      <c r="A34" s="258">
        <v>9</v>
      </c>
      <c r="B34" s="260" t="s">
        <v>452</v>
      </c>
      <c r="C34" s="282" t="s">
        <v>493</v>
      </c>
      <c r="D34" s="258" t="s">
        <v>494</v>
      </c>
      <c r="E34" s="258"/>
      <c r="F34" s="258"/>
      <c r="G34" s="258"/>
      <c r="H34" s="258"/>
      <c r="I34" s="258"/>
      <c r="J34" s="258">
        <v>2.9</v>
      </c>
      <c r="K34" s="259"/>
      <c r="L34" s="259"/>
      <c r="M34" s="283" t="s">
        <v>466</v>
      </c>
      <c r="N34" s="283" t="s">
        <v>454</v>
      </c>
      <c r="O34" s="283" t="s">
        <v>451</v>
      </c>
      <c r="P34" s="283"/>
      <c r="Q34" s="283" t="s">
        <v>513</v>
      </c>
      <c r="R34" s="283">
        <v>85.644999999999996</v>
      </c>
      <c r="S34" s="283" t="s">
        <v>528</v>
      </c>
      <c r="T34" s="283" t="s">
        <v>528</v>
      </c>
      <c r="U34" s="282">
        <v>1</v>
      </c>
      <c r="V34" s="282">
        <v>1</v>
      </c>
      <c r="W34" s="283" t="s">
        <v>467</v>
      </c>
      <c r="X34" s="283">
        <v>85.644999999999996</v>
      </c>
      <c r="Y34" s="282" t="s">
        <v>319</v>
      </c>
      <c r="Z34" s="282" t="s">
        <v>319</v>
      </c>
      <c r="AA34" s="282" t="s">
        <v>319</v>
      </c>
      <c r="AB34" s="283">
        <v>85.644999999999996</v>
      </c>
      <c r="AC34" s="283" t="s">
        <v>467</v>
      </c>
      <c r="AD34" s="283">
        <v>85.644999999999996</v>
      </c>
      <c r="AE34" s="283">
        <v>85.644999999999996</v>
      </c>
      <c r="AF34" s="281"/>
      <c r="AG34" s="281"/>
      <c r="AH34" s="281"/>
      <c r="AI34" s="281"/>
      <c r="AJ34" s="281"/>
      <c r="AK34" s="281"/>
      <c r="AL34" s="258" t="s">
        <v>319</v>
      </c>
      <c r="AM34" s="258" t="s">
        <v>319</v>
      </c>
      <c r="AN34" s="258" t="s">
        <v>319</v>
      </c>
      <c r="AO34" s="258" t="s">
        <v>319</v>
      </c>
      <c r="AP34" s="281"/>
      <c r="AQ34" s="286">
        <v>45383</v>
      </c>
      <c r="AR34" s="286">
        <v>45383</v>
      </c>
      <c r="AS34" s="286">
        <v>45393</v>
      </c>
      <c r="AT34" s="286">
        <v>45393</v>
      </c>
      <c r="AU34" s="282" t="s">
        <v>319</v>
      </c>
      <c r="AV34" s="283" t="s">
        <v>529</v>
      </c>
    </row>
    <row r="35" spans="1:48" ht="174" customHeight="1">
      <c r="A35" s="258">
        <v>10</v>
      </c>
      <c r="B35" s="260" t="s">
        <v>452</v>
      </c>
      <c r="C35" s="282" t="s">
        <v>493</v>
      </c>
      <c r="D35" s="258" t="s">
        <v>494</v>
      </c>
      <c r="E35" s="258"/>
      <c r="F35" s="258"/>
      <c r="G35" s="258"/>
      <c r="H35" s="258"/>
      <c r="I35" s="258"/>
      <c r="J35" s="258">
        <v>2.9</v>
      </c>
      <c r="K35" s="259"/>
      <c r="L35" s="259"/>
      <c r="M35" s="283" t="s">
        <v>530</v>
      </c>
      <c r="N35" s="283" t="s">
        <v>454</v>
      </c>
      <c r="O35" s="283" t="s">
        <v>451</v>
      </c>
      <c r="P35" s="283"/>
      <c r="Q35" s="283" t="s">
        <v>513</v>
      </c>
      <c r="R35" s="283" t="s">
        <v>478</v>
      </c>
      <c r="S35" s="283" t="s">
        <v>475</v>
      </c>
      <c r="T35" s="283" t="s">
        <v>475</v>
      </c>
      <c r="U35" s="282">
        <v>1</v>
      </c>
      <c r="V35" s="282">
        <v>1</v>
      </c>
      <c r="W35" s="283" t="s">
        <v>532</v>
      </c>
      <c r="X35" s="283" t="s">
        <v>533</v>
      </c>
      <c r="Y35" s="282" t="s">
        <v>319</v>
      </c>
      <c r="Z35" s="282" t="s">
        <v>319</v>
      </c>
      <c r="AA35" s="282" t="s">
        <v>319</v>
      </c>
      <c r="AB35" s="283" t="s">
        <v>477</v>
      </c>
      <c r="AC35" s="283" t="str">
        <f>W35</f>
        <v>ООО "НВЭнергосеть"</v>
      </c>
      <c r="AD35" s="283" t="s">
        <v>534</v>
      </c>
      <c r="AE35" s="283">
        <v>15379.915199999999</v>
      </c>
      <c r="AF35" s="283" t="s">
        <v>535</v>
      </c>
      <c r="AG35" s="282" t="s">
        <v>510</v>
      </c>
      <c r="AH35" s="295">
        <v>45405</v>
      </c>
      <c r="AI35" s="295">
        <v>45405</v>
      </c>
      <c r="AJ35" s="295">
        <v>45418</v>
      </c>
      <c r="AK35" s="295">
        <v>45439</v>
      </c>
      <c r="AL35" s="258" t="s">
        <v>319</v>
      </c>
      <c r="AM35" s="258" t="s">
        <v>319</v>
      </c>
      <c r="AN35" s="258" t="s">
        <v>319</v>
      </c>
      <c r="AO35" s="258" t="s">
        <v>319</v>
      </c>
      <c r="AP35" s="286">
        <v>45454</v>
      </c>
      <c r="AQ35" s="286">
        <v>45454</v>
      </c>
      <c r="AR35" s="282" t="s">
        <v>455</v>
      </c>
      <c r="AS35" s="282" t="str">
        <f>AR35</f>
        <v>12.2024г</v>
      </c>
      <c r="AT35" s="283" t="s">
        <v>456</v>
      </c>
      <c r="AU35" s="285"/>
      <c r="AV35" s="283" t="s">
        <v>536</v>
      </c>
    </row>
    <row r="51" spans="35:36">
      <c r="AI51" s="261"/>
      <c r="AJ51" s="261"/>
    </row>
  </sheetData>
  <mergeCells count="67">
    <mergeCell ref="AV22:AV24"/>
    <mergeCell ref="AF23:AG23"/>
    <mergeCell ref="AH23:AI23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T23:T24"/>
    <mergeCell ref="AJ23:AJ24"/>
    <mergeCell ref="AK23:AK24"/>
    <mergeCell ref="AL23:AL24"/>
    <mergeCell ref="AE22:AE24"/>
    <mergeCell ref="AR22:AR24"/>
    <mergeCell ref="AS22:AS24"/>
    <mergeCell ref="AT22:AT24"/>
    <mergeCell ref="AU22:AU24"/>
    <mergeCell ref="AM23:AM24"/>
    <mergeCell ref="AN23:AN24"/>
    <mergeCell ref="AO23:AO24"/>
    <mergeCell ref="AP23:AP24"/>
    <mergeCell ref="AQ23:AQ24"/>
    <mergeCell ref="Z22:Z24"/>
    <mergeCell ref="AA22:AA24"/>
    <mergeCell ref="AB22:AB24"/>
    <mergeCell ref="AC22:AC24"/>
    <mergeCell ref="AD22:AD24"/>
    <mergeCell ref="U22:U24"/>
    <mergeCell ref="V22:V24"/>
    <mergeCell ref="W22:W24"/>
    <mergeCell ref="X22:X24"/>
    <mergeCell ref="Y22:Y24"/>
    <mergeCell ref="A21:AV21"/>
    <mergeCell ref="E22:L22"/>
    <mergeCell ref="S22:T22"/>
    <mergeCell ref="AF22:AK22"/>
    <mergeCell ref="AL22:AO22"/>
    <mergeCell ref="AP22:AQ22"/>
    <mergeCell ref="A22:A24"/>
    <mergeCell ref="B22:B24"/>
    <mergeCell ref="C22:C24"/>
    <mergeCell ref="D22:D24"/>
    <mergeCell ref="M22:M24"/>
    <mergeCell ref="N22:N24"/>
    <mergeCell ref="O22:O24"/>
    <mergeCell ref="P22:P24"/>
    <mergeCell ref="Q22:Q24"/>
    <mergeCell ref="R22:R24"/>
    <mergeCell ref="A16:AV16"/>
    <mergeCell ref="A17:AV17"/>
    <mergeCell ref="A18:AV18"/>
    <mergeCell ref="A19:AV19"/>
    <mergeCell ref="A20:AV20"/>
    <mergeCell ref="A11:AV11"/>
    <mergeCell ref="A12:AV12"/>
    <mergeCell ref="A13:AV13"/>
    <mergeCell ref="A14:AV14"/>
    <mergeCell ref="A15:AV15"/>
    <mergeCell ref="A5:AV5"/>
    <mergeCell ref="A7:AV7"/>
    <mergeCell ref="A8:AV8"/>
    <mergeCell ref="A9:AV9"/>
    <mergeCell ref="A10:AV10"/>
  </mergeCells>
  <phoneticPr fontId="76" type="noConversion"/>
  <pageMargins left="0.59" right="0.59" top="0.59" bottom="0.59" header="0" footer="0"/>
  <pageSetup paperSize="8" scale="1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132"/>
  <sheetViews>
    <sheetView topLeftCell="A34" zoomScaleNormal="100" zoomScaleSheetLayoutView="55" workbookViewId="0">
      <selection activeCell="B49" sqref="B49"/>
    </sheetView>
  </sheetViews>
  <sheetFormatPr defaultRowHeight="15"/>
  <cols>
    <col min="1" max="2" width="66.28515625" style="27" customWidth="1"/>
  </cols>
  <sheetData>
    <row r="1" spans="1:2" ht="18.75">
      <c r="B1" s="14" t="s">
        <v>171</v>
      </c>
    </row>
    <row r="2" spans="1:2" ht="18.75">
      <c r="B2" s="9" t="s">
        <v>246</v>
      </c>
    </row>
    <row r="3" spans="1:2" ht="18.75">
      <c r="B3" s="9" t="s">
        <v>312</v>
      </c>
    </row>
    <row r="4" spans="1:2" ht="15.75">
      <c r="B4" s="17"/>
    </row>
    <row r="5" spans="1:2" ht="18.75">
      <c r="A5" s="445" t="str">
        <f>'1. паспорт местоположение'!A5:C5</f>
        <v>Год раскрытия информации: 2026 год</v>
      </c>
      <c r="B5" s="445"/>
    </row>
    <row r="6" spans="1:2" ht="18.75">
      <c r="A6" s="32"/>
      <c r="B6" s="32"/>
    </row>
    <row r="7" spans="1:2" ht="18.75">
      <c r="A7" s="342" t="s">
        <v>156</v>
      </c>
      <c r="B7" s="342"/>
    </row>
    <row r="8" spans="1:2" ht="18.75">
      <c r="A8" s="8"/>
      <c r="B8" s="8"/>
    </row>
    <row r="9" spans="1:2" ht="18.75">
      <c r="A9" s="343" t="str">
        <f>'1. паспорт местоположение'!$A$9</f>
        <v xml:space="preserve">Акционерное общество «Черногорэнерго» </v>
      </c>
      <c r="B9" s="343"/>
    </row>
    <row r="10" spans="1:2" ht="15.75">
      <c r="A10" s="344" t="s">
        <v>2</v>
      </c>
      <c r="B10" s="344"/>
    </row>
    <row r="11" spans="1:2" ht="18.75">
      <c r="A11" s="8"/>
      <c r="B11" s="8"/>
    </row>
    <row r="12" spans="1:2" ht="18.75">
      <c r="A12" s="342" t="str">
        <f>'1. паспорт местоположение'!A12</f>
        <v>P_2025.10с</v>
      </c>
      <c r="B12" s="342"/>
    </row>
    <row r="13" spans="1:2" ht="15.75">
      <c r="A13" s="344" t="s">
        <v>0</v>
      </c>
      <c r="B13" s="344"/>
    </row>
    <row r="14" spans="1:2" ht="18.75">
      <c r="A14" s="7"/>
      <c r="B14" s="7"/>
    </row>
    <row r="15" spans="1:2" ht="68.45" customHeight="1">
      <c r="A15" s="346" t="str">
        <f>'1. паспорт местоположение'!A15:C15</f>
        <v>Капитальное строительство: "Кольцующий участок ВЛ35кВ между ВЛ 35кВ Ф2,4 ПС 110/35/6кВ "КНС-14" и ВЛ 35кВ Ф2,4 ПС 110/35/6кВ "Большечерногорская"</v>
      </c>
      <c r="B15" s="346"/>
    </row>
    <row r="16" spans="1:2" ht="15.75">
      <c r="A16" s="344" t="s">
        <v>1</v>
      </c>
      <c r="B16" s="344"/>
    </row>
    <row r="17" spans="1:2" ht="15.75">
      <c r="B17" s="28"/>
    </row>
    <row r="18" spans="1:2">
      <c r="A18" s="443" t="s">
        <v>192</v>
      </c>
      <c r="B18" s="444"/>
    </row>
    <row r="19" spans="1:2" ht="15.75">
      <c r="B19" s="17"/>
    </row>
    <row r="20" spans="1:2" ht="15.75" thickBot="1">
      <c r="B20" s="29"/>
    </row>
    <row r="21" spans="1:2" ht="55.5" customHeight="1" thickBot="1">
      <c r="A21" s="181" t="s">
        <v>114</v>
      </c>
      <c r="B21" s="220" t="str">
        <f>'3.3. паспорт описание'!C24</f>
        <v>Кольцующий участок ВЛ-35кВ между Ф2,4  ПС 110/35/6кВ "КНС 14" и Ф2,4ПС 110/35/6кВ "БЧ"</v>
      </c>
    </row>
    <row r="22" spans="1:2" ht="15.75" thickBot="1">
      <c r="A22" s="181" t="s">
        <v>106</v>
      </c>
      <c r="B22" s="182" t="str">
        <f>CONCATENATE('1. паспорт местоположение'!C26,", ",'1. паспорт местоположение'!C27)</f>
        <v>Ханты-Мансийский автономный округ-Югра, Нижневартовский район</v>
      </c>
    </row>
    <row r="23" spans="1:2" ht="15.75" thickBot="1">
      <c r="A23" s="181" t="s">
        <v>218</v>
      </c>
      <c r="B23" s="183" t="s">
        <v>344</v>
      </c>
    </row>
    <row r="24" spans="1:2" ht="15.75" thickBot="1">
      <c r="A24" s="181" t="s">
        <v>44</v>
      </c>
      <c r="B24" s="183">
        <v>0</v>
      </c>
    </row>
    <row r="25" spans="1:2" ht="15.75" thickBot="1">
      <c r="A25" s="184" t="s">
        <v>206</v>
      </c>
      <c r="B25" s="182">
        <f>'3.3. паспорт описание'!C29</f>
        <v>2026</v>
      </c>
    </row>
    <row r="26" spans="1:2" ht="15.75" thickBot="1">
      <c r="A26" s="185" t="s">
        <v>224</v>
      </c>
      <c r="B26" s="186" t="s">
        <v>492</v>
      </c>
    </row>
    <row r="27" spans="1:2" ht="29.25" thickBot="1">
      <c r="A27" s="193" t="s">
        <v>450</v>
      </c>
      <c r="B27" s="294">
        <f>'6.2. паспорт фин осв ввод'!C24</f>
        <v>39.681457620213834</v>
      </c>
    </row>
    <row r="28" spans="1:2" ht="15.75" thickBot="1">
      <c r="A28" s="188" t="s">
        <v>67</v>
      </c>
      <c r="B28" s="188" t="s">
        <v>345</v>
      </c>
    </row>
    <row r="29" spans="1:2" ht="29.25" thickBot="1">
      <c r="A29" s="194" t="s">
        <v>211</v>
      </c>
      <c r="B29" s="188"/>
    </row>
    <row r="30" spans="1:2" ht="29.25" thickBot="1">
      <c r="A30" s="194" t="s">
        <v>320</v>
      </c>
      <c r="B30" s="292">
        <f>B33+B49+B75</f>
        <v>37.212576660000003</v>
      </c>
    </row>
    <row r="31" spans="1:2" ht="15.75" thickBot="1">
      <c r="A31" s="188" t="s">
        <v>239</v>
      </c>
      <c r="B31" s="188"/>
    </row>
    <row r="32" spans="1:2" ht="29.25" thickBot="1">
      <c r="A32" s="179" t="s">
        <v>321</v>
      </c>
      <c r="B32" s="188"/>
    </row>
    <row r="33" spans="1:2" ht="30.75" thickBot="1">
      <c r="A33" s="178" t="s">
        <v>322</v>
      </c>
      <c r="B33" s="188">
        <f>B39+B44</f>
        <v>15.039859999999999</v>
      </c>
    </row>
    <row r="34" spans="1:2" ht="15.75" thickBot="1">
      <c r="A34" s="178" t="s">
        <v>8</v>
      </c>
      <c r="B34" s="293">
        <f>B33/B27</f>
        <v>0.37901480696461759</v>
      </c>
    </row>
    <row r="35" spans="1:2" ht="15.75" thickBot="1">
      <c r="A35" s="178" t="s">
        <v>262</v>
      </c>
      <c r="B35" s="188">
        <f t="shared" ref="B35:B36" si="0">B41+B46</f>
        <v>7.3389559200000001</v>
      </c>
    </row>
    <row r="36" spans="1:2" ht="15.75" thickBot="1">
      <c r="A36" s="178" t="s">
        <v>263</v>
      </c>
      <c r="B36" s="188">
        <f t="shared" si="0"/>
        <v>10.787955</v>
      </c>
    </row>
    <row r="37" spans="1:2" s="263" customFormat="1" ht="15.75" thickBot="1">
      <c r="A37" s="188" t="s">
        <v>239</v>
      </c>
      <c r="B37" s="188"/>
    </row>
    <row r="38" spans="1:2" s="263" customFormat="1" ht="30.75" thickBot="1">
      <c r="A38" s="179" t="s">
        <v>465</v>
      </c>
      <c r="B38" s="188" t="s">
        <v>526</v>
      </c>
    </row>
    <row r="39" spans="1:2" s="263" customFormat="1" ht="30.75" thickBot="1">
      <c r="A39" s="178" t="s">
        <v>507</v>
      </c>
      <c r="B39" s="188">
        <v>1.117472</v>
      </c>
    </row>
    <row r="40" spans="1:2" s="263" customFormat="1" ht="15.75" thickBot="1">
      <c r="A40" s="178" t="s">
        <v>8</v>
      </c>
      <c r="B40" s="293">
        <f>B39/$B$27</f>
        <v>2.8161062295019048E-2</v>
      </c>
    </row>
    <row r="41" spans="1:2" s="263" customFormat="1" ht="15.75" thickBot="1">
      <c r="A41" s="178" t="s">
        <v>262</v>
      </c>
      <c r="B41" s="188">
        <v>1.117472</v>
      </c>
    </row>
    <row r="42" spans="1:2" s="263" customFormat="1" ht="15.75" thickBot="1">
      <c r="A42" s="178" t="s">
        <v>263</v>
      </c>
      <c r="B42" s="188">
        <v>1.117472</v>
      </c>
    </row>
    <row r="43" spans="1:2" s="263" customFormat="1" ht="15.75" thickBot="1">
      <c r="A43" s="179" t="s">
        <v>532</v>
      </c>
      <c r="B43" s="188" t="s">
        <v>453</v>
      </c>
    </row>
    <row r="44" spans="1:2" s="263" customFormat="1" ht="30.75" thickBot="1">
      <c r="A44" s="178" t="s">
        <v>507</v>
      </c>
      <c r="B44" s="188">
        <v>13.922388</v>
      </c>
    </row>
    <row r="45" spans="1:2" s="263" customFormat="1" ht="15.75" thickBot="1">
      <c r="A45" s="178" t="s">
        <v>8</v>
      </c>
      <c r="B45" s="293">
        <f>B44/$B$27</f>
        <v>0.35085374466959851</v>
      </c>
    </row>
    <row r="46" spans="1:2" s="263" customFormat="1" ht="15.75" thickBot="1">
      <c r="A46" s="178" t="s">
        <v>262</v>
      </c>
      <c r="B46" s="188">
        <f>2.012988+4.20849592</f>
        <v>6.2214839199999998</v>
      </c>
    </row>
    <row r="47" spans="1:2" s="263" customFormat="1" ht="15.75" thickBot="1">
      <c r="A47" s="178" t="s">
        <v>263</v>
      </c>
      <c r="B47" s="188">
        <f>2.194272+7.476211</f>
        <v>9.6704830000000008</v>
      </c>
    </row>
    <row r="48" spans="1:2" ht="29.25" thickBot="1">
      <c r="A48" s="179" t="s">
        <v>323</v>
      </c>
      <c r="B48" s="188"/>
    </row>
    <row r="49" spans="1:2" ht="30.75" thickBot="1">
      <c r="A49" s="178" t="s">
        <v>507</v>
      </c>
      <c r="B49" s="292">
        <f>B55+B60+B65+B70</f>
        <v>18.459478520000001</v>
      </c>
    </row>
    <row r="50" spans="1:2" ht="15.75" thickBot="1">
      <c r="A50" s="178" t="s">
        <v>8</v>
      </c>
      <c r="B50" s="293">
        <f>B49/$B$27</f>
        <v>0.46519154353333775</v>
      </c>
    </row>
    <row r="51" spans="1:2" ht="15.75" thickBot="1">
      <c r="A51" s="178" t="s">
        <v>262</v>
      </c>
      <c r="B51" s="292">
        <f t="shared" ref="B51:B52" si="1">B57+B62+B67+B72</f>
        <v>18.33834572</v>
      </c>
    </row>
    <row r="52" spans="1:2" ht="15.75" thickBot="1">
      <c r="A52" s="178" t="s">
        <v>263</v>
      </c>
      <c r="B52" s="292">
        <f t="shared" si="1"/>
        <v>15.28195477</v>
      </c>
    </row>
    <row r="53" spans="1:2" s="263" customFormat="1" ht="15.75" thickBot="1">
      <c r="A53" s="188" t="s">
        <v>239</v>
      </c>
      <c r="B53" s="188"/>
    </row>
    <row r="54" spans="1:2" s="263" customFormat="1" ht="15.75" thickBot="1">
      <c r="A54" s="179" t="s">
        <v>512</v>
      </c>
      <c r="B54" s="188" t="s">
        <v>462</v>
      </c>
    </row>
    <row r="55" spans="1:2" s="263" customFormat="1" ht="30.75" thickBot="1">
      <c r="A55" s="178" t="s">
        <v>497</v>
      </c>
      <c r="B55" s="292">
        <v>10.46556732</v>
      </c>
    </row>
    <row r="56" spans="1:2" s="263" customFormat="1" ht="15.75" thickBot="1">
      <c r="A56" s="178" t="s">
        <v>8</v>
      </c>
      <c r="B56" s="293">
        <f>B55/$B$27</f>
        <v>0.26373948810461068</v>
      </c>
    </row>
    <row r="57" spans="1:2" s="263" customFormat="1" ht="15.75" thickBot="1">
      <c r="A57" s="178" t="s">
        <v>262</v>
      </c>
      <c r="B57" s="292">
        <f>B55</f>
        <v>10.46556732</v>
      </c>
    </row>
    <row r="58" spans="1:2" s="263" customFormat="1" ht="15.75" thickBot="1">
      <c r="A58" s="178" t="s">
        <v>263</v>
      </c>
      <c r="B58" s="292">
        <f>8.7213061</f>
        <v>8.7213060999999996</v>
      </c>
    </row>
    <row r="59" spans="1:2" s="263" customFormat="1" ht="15.75" thickBot="1">
      <c r="A59" s="179" t="s">
        <v>520</v>
      </c>
      <c r="B59" s="188" t="s">
        <v>468</v>
      </c>
    </row>
    <row r="60" spans="1:2" s="263" customFormat="1" ht="30.75" thickBot="1">
      <c r="A60" s="178" t="s">
        <v>497</v>
      </c>
      <c r="B60" s="292">
        <v>4.3491672000000001</v>
      </c>
    </row>
    <row r="61" spans="1:2" s="263" customFormat="1" ht="15.75" thickBot="1">
      <c r="A61" s="178" t="s">
        <v>8</v>
      </c>
      <c r="B61" s="293">
        <f>B60/$B$27</f>
        <v>0.10960200206417124</v>
      </c>
    </row>
    <row r="62" spans="1:2" s="263" customFormat="1" ht="15.75" thickBot="1">
      <c r="A62" s="178" t="s">
        <v>262</v>
      </c>
      <c r="B62" s="292">
        <v>4.2280344000000003</v>
      </c>
    </row>
    <row r="63" spans="1:2" s="263" customFormat="1" ht="15.75" thickBot="1">
      <c r="A63" s="178" t="s">
        <v>263</v>
      </c>
      <c r="B63" s="292">
        <f>B62/1.2</f>
        <v>3.5233620000000005</v>
      </c>
    </row>
    <row r="64" spans="1:2" s="263" customFormat="1" ht="15.75" thickBot="1">
      <c r="A64" s="179" t="s">
        <v>512</v>
      </c>
      <c r="B64" s="188" t="s">
        <v>470</v>
      </c>
    </row>
    <row r="65" spans="1:2" s="263" customFormat="1" ht="30.75" thickBot="1">
      <c r="A65" s="178" t="s">
        <v>497</v>
      </c>
      <c r="B65" s="292">
        <f>3.504044-0.87346*1.2</f>
        <v>2.455892</v>
      </c>
    </row>
    <row r="66" spans="1:2" s="263" customFormat="1" ht="15.75" thickBot="1">
      <c r="A66" s="178" t="s">
        <v>8</v>
      </c>
      <c r="B66" s="293">
        <f>B65/$B$27</f>
        <v>6.1890166019228143E-2</v>
      </c>
    </row>
    <row r="67" spans="1:2" s="263" customFormat="1" ht="15.75" thickBot="1">
      <c r="A67" s="178" t="s">
        <v>262</v>
      </c>
      <c r="B67" s="292">
        <f>B65</f>
        <v>2.455892</v>
      </c>
    </row>
    <row r="68" spans="1:2" s="263" customFormat="1" ht="15.75" thickBot="1">
      <c r="A68" s="178" t="s">
        <v>263</v>
      </c>
      <c r="B68" s="292">
        <f>2.92003667-0.87346</f>
        <v>2.0465766699999999</v>
      </c>
    </row>
    <row r="69" spans="1:2" s="263" customFormat="1" ht="15.75" thickBot="1">
      <c r="A69" s="179" t="s">
        <v>512</v>
      </c>
      <c r="B69" s="188" t="s">
        <v>470</v>
      </c>
    </row>
    <row r="70" spans="1:2" s="263" customFormat="1" ht="30.75" thickBot="1">
      <c r="A70" s="178" t="s">
        <v>507</v>
      </c>
      <c r="B70" s="292">
        <v>1.188852</v>
      </c>
    </row>
    <row r="71" spans="1:2" s="263" customFormat="1" ht="15.75" thickBot="1">
      <c r="A71" s="178" t="s">
        <v>8</v>
      </c>
      <c r="B71" s="293">
        <f>B70/$B$27</f>
        <v>2.9959887345327653E-2</v>
      </c>
    </row>
    <row r="72" spans="1:2" s="263" customFormat="1" ht="15.75" thickBot="1">
      <c r="A72" s="178" t="s">
        <v>262</v>
      </c>
      <c r="B72" s="292">
        <v>1.188852</v>
      </c>
    </row>
    <row r="73" spans="1:2" s="263" customFormat="1" ht="15.75" thickBot="1">
      <c r="A73" s="178" t="s">
        <v>263</v>
      </c>
      <c r="B73" s="292">
        <v>0.99070999999999998</v>
      </c>
    </row>
    <row r="74" spans="1:2" ht="29.25" thickBot="1">
      <c r="A74" s="179" t="s">
        <v>324</v>
      </c>
      <c r="B74" s="188"/>
    </row>
    <row r="75" spans="1:2" ht="30.75" thickBot="1">
      <c r="A75" s="178" t="s">
        <v>322</v>
      </c>
      <c r="B75" s="291">
        <f>B81+B86+B91</f>
        <v>3.7132381399999996</v>
      </c>
    </row>
    <row r="76" spans="1:2" ht="15.75" thickBot="1">
      <c r="A76" s="178" t="s">
        <v>8</v>
      </c>
      <c r="B76" s="293">
        <f>B75/B27</f>
        <v>9.3576152759783371E-2</v>
      </c>
    </row>
    <row r="77" spans="1:2" ht="15.75" thickBot="1">
      <c r="A77" s="178" t="s">
        <v>262</v>
      </c>
      <c r="B77" s="291">
        <f>B83+B88+B93</f>
        <v>3.7132381399999996</v>
      </c>
    </row>
    <row r="78" spans="1:2" ht="15.75" thickBot="1">
      <c r="A78" s="178" t="s">
        <v>263</v>
      </c>
      <c r="B78" s="292">
        <f>B84+B89+B94</f>
        <v>3.1337782999999999</v>
      </c>
    </row>
    <row r="79" spans="1:2" s="263" customFormat="1" ht="15.75" thickBot="1">
      <c r="A79" s="188" t="s">
        <v>239</v>
      </c>
      <c r="B79" s="188"/>
    </row>
    <row r="80" spans="1:2" s="263" customFormat="1" ht="60.75" thickBot="1">
      <c r="A80" s="179" t="s">
        <v>498</v>
      </c>
      <c r="B80" s="188" t="s">
        <v>496</v>
      </c>
    </row>
    <row r="81" spans="1:2" s="263" customFormat="1" ht="30.75" thickBot="1">
      <c r="A81" s="178" t="s">
        <v>497</v>
      </c>
      <c r="B81" s="291">
        <v>3.4767589999999999</v>
      </c>
    </row>
    <row r="82" spans="1:2" s="263" customFormat="1" ht="15.75" thickBot="1">
      <c r="A82" s="178" t="s">
        <v>8</v>
      </c>
      <c r="B82" s="293">
        <f>B81/B27</f>
        <v>8.7616715930035047E-2</v>
      </c>
    </row>
    <row r="83" spans="1:2" s="263" customFormat="1" ht="15.75" thickBot="1">
      <c r="A83" s="178" t="s">
        <v>262</v>
      </c>
      <c r="B83" s="291">
        <v>3.4767589999999999</v>
      </c>
    </row>
    <row r="84" spans="1:2" s="263" customFormat="1" ht="15.75" thickBot="1">
      <c r="A84" s="178" t="s">
        <v>263</v>
      </c>
      <c r="B84" s="291">
        <v>2.8972991600000002</v>
      </c>
    </row>
    <row r="85" spans="1:2" s="263" customFormat="1" ht="30.75" thickBot="1">
      <c r="A85" s="179" t="s">
        <v>459</v>
      </c>
      <c r="B85" s="188" t="s">
        <v>461</v>
      </c>
    </row>
    <row r="86" spans="1:2" s="263" customFormat="1" ht="30.75" thickBot="1">
      <c r="A86" s="178" t="s">
        <v>508</v>
      </c>
      <c r="B86" s="291">
        <f>B88</f>
        <v>0.15040751999999999</v>
      </c>
    </row>
    <row r="87" spans="1:2" s="263" customFormat="1" ht="15.75" thickBot="1">
      <c r="A87" s="178" t="s">
        <v>8</v>
      </c>
      <c r="B87" s="293">
        <f>B86/$B$27</f>
        <v>3.7903728597757464E-3</v>
      </c>
    </row>
    <row r="88" spans="1:2" s="263" customFormat="1" ht="15.75" thickBot="1">
      <c r="A88" s="178" t="s">
        <v>262</v>
      </c>
      <c r="B88" s="291">
        <f>(50511.34+17337.18+82559)/1000000</f>
        <v>0.15040751999999999</v>
      </c>
    </row>
    <row r="89" spans="1:2" s="263" customFormat="1" ht="15.75" thickBot="1">
      <c r="A89" s="178" t="s">
        <v>263</v>
      </c>
      <c r="B89" s="291">
        <f>B88</f>
        <v>0.15040751999999999</v>
      </c>
    </row>
    <row r="90" spans="1:2" s="263" customFormat="1" ht="30.75" thickBot="1">
      <c r="A90" s="179" t="s">
        <v>460</v>
      </c>
      <c r="B90" s="188" t="s">
        <v>461</v>
      </c>
    </row>
    <row r="91" spans="1:2" s="263" customFormat="1" ht="30.75" thickBot="1">
      <c r="A91" s="178" t="s">
        <v>507</v>
      </c>
      <c r="B91" s="291">
        <f>86071.62/1000000</f>
        <v>8.6071620000000001E-2</v>
      </c>
    </row>
    <row r="92" spans="1:2" s="263" customFormat="1" ht="15.75" thickBot="1">
      <c r="A92" s="178" t="s">
        <v>8</v>
      </c>
      <c r="B92" s="293">
        <f>B91/$B$27</f>
        <v>2.1690639699725876E-3</v>
      </c>
    </row>
    <row r="93" spans="1:2" s="263" customFormat="1" ht="15.75" thickBot="1">
      <c r="A93" s="178" t="s">
        <v>262</v>
      </c>
      <c r="B93" s="291">
        <f>B91</f>
        <v>8.6071620000000001E-2</v>
      </c>
    </row>
    <row r="94" spans="1:2" s="263" customFormat="1" ht="15.75" thickBot="1">
      <c r="A94" s="178" t="s">
        <v>263</v>
      </c>
      <c r="B94" s="291">
        <f>B93</f>
        <v>8.6071620000000001E-2</v>
      </c>
    </row>
    <row r="95" spans="1:2" s="263" customFormat="1" ht="15.75" thickBot="1">
      <c r="A95" s="179" t="s">
        <v>467</v>
      </c>
      <c r="B95" s="188" t="s">
        <v>466</v>
      </c>
    </row>
    <row r="96" spans="1:2" s="263" customFormat="1" ht="30.75" thickBot="1">
      <c r="A96" s="178" t="s">
        <v>507</v>
      </c>
      <c r="B96" s="291">
        <f>85465/1000000</f>
        <v>8.5464999999999999E-2</v>
      </c>
    </row>
    <row r="97" spans="1:2" s="263" customFormat="1" ht="15.75" thickBot="1">
      <c r="A97" s="178" t="s">
        <v>8</v>
      </c>
      <c r="B97" s="293">
        <f>B96/$B$27</f>
        <v>2.153776729120553E-3</v>
      </c>
    </row>
    <row r="98" spans="1:2" s="263" customFormat="1" ht="15.75" thickBot="1">
      <c r="A98" s="178" t="s">
        <v>262</v>
      </c>
      <c r="B98" s="291">
        <f>B96</f>
        <v>8.5464999999999999E-2</v>
      </c>
    </row>
    <row r="99" spans="1:2" s="263" customFormat="1" ht="15.75" thickBot="1">
      <c r="A99" s="178" t="s">
        <v>263</v>
      </c>
      <c r="B99" s="291">
        <f>B98</f>
        <v>8.5464999999999999E-2</v>
      </c>
    </row>
    <row r="100" spans="1:2" ht="29.25" thickBot="1">
      <c r="A100" s="187" t="s">
        <v>6</v>
      </c>
      <c r="B100" s="195"/>
    </row>
    <row r="101" spans="1:2" ht="15.75" thickBot="1">
      <c r="A101" s="189" t="s">
        <v>239</v>
      </c>
      <c r="B101" s="195"/>
    </row>
    <row r="102" spans="1:2" ht="15.75" thickBot="1">
      <c r="A102" s="180" t="s">
        <v>325</v>
      </c>
      <c r="B102" s="195"/>
    </row>
    <row r="103" spans="1:2" ht="15.75" thickBot="1">
      <c r="A103" s="180" t="s">
        <v>326</v>
      </c>
      <c r="B103" s="195"/>
    </row>
    <row r="104" spans="1:2" ht="15.75" thickBot="1">
      <c r="A104" s="180" t="s">
        <v>327</v>
      </c>
      <c r="B104" s="195"/>
    </row>
    <row r="105" spans="1:2" ht="15.75" thickBot="1">
      <c r="A105" s="184" t="s">
        <v>7</v>
      </c>
      <c r="B105" s="196"/>
    </row>
    <row r="106" spans="1:2" ht="15.75" thickBot="1">
      <c r="A106" s="184" t="s">
        <v>328</v>
      </c>
      <c r="B106" s="196"/>
    </row>
    <row r="107" spans="1:2" ht="15.75" thickBot="1">
      <c r="A107" s="184" t="s">
        <v>5</v>
      </c>
      <c r="B107" s="196"/>
    </row>
    <row r="108" spans="1:2" ht="15.75" thickBot="1">
      <c r="A108" s="185" t="s">
        <v>329</v>
      </c>
      <c r="B108" s="186"/>
    </row>
    <row r="109" spans="1:2" ht="30" customHeight="1">
      <c r="A109" s="187" t="s">
        <v>221</v>
      </c>
      <c r="B109" s="189" t="s">
        <v>330</v>
      </c>
    </row>
    <row r="110" spans="1:2">
      <c r="A110" s="177" t="s">
        <v>9</v>
      </c>
      <c r="B110" s="191"/>
    </row>
    <row r="111" spans="1:2">
      <c r="A111" s="177" t="s">
        <v>12</v>
      </c>
      <c r="B111" s="191"/>
    </row>
    <row r="112" spans="1:2">
      <c r="A112" s="177" t="s">
        <v>13</v>
      </c>
      <c r="B112" s="191"/>
    </row>
    <row r="113" spans="1:2">
      <c r="A113" s="177" t="s">
        <v>10</v>
      </c>
      <c r="B113" s="191"/>
    </row>
    <row r="114" spans="1:2" ht="15.75" thickBot="1">
      <c r="A114" s="176" t="s">
        <v>11</v>
      </c>
      <c r="B114" s="192"/>
    </row>
    <row r="115" spans="1:2" ht="30.75" thickBot="1">
      <c r="A115" s="189" t="s">
        <v>157</v>
      </c>
      <c r="B115" s="190"/>
    </row>
    <row r="116" spans="1:2" ht="29.25" thickBot="1">
      <c r="A116" s="184" t="s">
        <v>94</v>
      </c>
      <c r="B116" s="190"/>
    </row>
    <row r="117" spans="1:2" ht="15.75" thickBot="1">
      <c r="A117" s="189" t="s">
        <v>239</v>
      </c>
      <c r="B117" s="197"/>
    </row>
    <row r="118" spans="1:2" ht="15.75" thickBot="1">
      <c r="A118" s="180" t="s">
        <v>331</v>
      </c>
      <c r="B118" s="190"/>
    </row>
    <row r="119" spans="1:2" ht="15.75" thickBot="1">
      <c r="A119" s="180" t="s">
        <v>332</v>
      </c>
      <c r="B119" s="197"/>
    </row>
    <row r="120" spans="1:2" ht="30.75" thickBot="1">
      <c r="A120" s="198" t="s">
        <v>151</v>
      </c>
      <c r="B120" s="201" t="s">
        <v>333</v>
      </c>
    </row>
    <row r="121" spans="1:2" ht="15.75" thickBot="1">
      <c r="A121" s="184" t="s">
        <v>55</v>
      </c>
      <c r="B121" s="196"/>
    </row>
    <row r="122" spans="1:2" ht="15.75" thickBot="1">
      <c r="A122" s="177" t="s">
        <v>334</v>
      </c>
      <c r="B122" s="199"/>
    </row>
    <row r="123" spans="1:2" ht="15.75" thickBot="1">
      <c r="A123" s="177" t="s">
        <v>335</v>
      </c>
      <c r="B123" s="199"/>
    </row>
    <row r="124" spans="1:2" ht="15.75" thickBot="1">
      <c r="A124" s="177" t="s">
        <v>336</v>
      </c>
      <c r="B124" s="199"/>
    </row>
    <row r="125" spans="1:2" ht="45.75" thickBot="1">
      <c r="A125" s="200" t="s">
        <v>225</v>
      </c>
      <c r="B125" s="197" t="s">
        <v>337</v>
      </c>
    </row>
    <row r="126" spans="1:2" ht="28.5" customHeight="1">
      <c r="A126" s="187" t="s">
        <v>226</v>
      </c>
      <c r="B126" s="440" t="s">
        <v>338</v>
      </c>
    </row>
    <row r="127" spans="1:2">
      <c r="A127" s="177" t="s">
        <v>339</v>
      </c>
      <c r="B127" s="441"/>
    </row>
    <row r="128" spans="1:2">
      <c r="A128" s="177" t="s">
        <v>340</v>
      </c>
      <c r="B128" s="441"/>
    </row>
    <row r="129" spans="1:2">
      <c r="A129" s="177" t="s">
        <v>341</v>
      </c>
      <c r="B129" s="441"/>
    </row>
    <row r="130" spans="1:2">
      <c r="A130" s="177" t="s">
        <v>342</v>
      </c>
      <c r="B130" s="441"/>
    </row>
    <row r="131" spans="1:2" ht="15.75" thickBot="1">
      <c r="A131" s="202" t="s">
        <v>343</v>
      </c>
      <c r="B131" s="442"/>
    </row>
    <row r="132" spans="1:2">
      <c r="B132" s="30"/>
    </row>
  </sheetData>
  <mergeCells count="10">
    <mergeCell ref="A5:B5"/>
    <mergeCell ref="A7:B7"/>
    <mergeCell ref="A9:B9"/>
    <mergeCell ref="A10:B10"/>
    <mergeCell ref="A12:B12"/>
    <mergeCell ref="B126:B131"/>
    <mergeCell ref="A13:B13"/>
    <mergeCell ref="A15:B15"/>
    <mergeCell ref="A16:B16"/>
    <mergeCell ref="A18:B18"/>
  </mergeCells>
  <dataValidations count="2">
    <dataValidation type="list" allowBlank="1" showInputMessage="1" showErrorMessage="1" sqref="B23">
      <formula1>"Модернизация,Реконструкция,Новое строительств,Расширение"</formula1>
    </dataValidation>
    <dataValidation type="list" allowBlank="1" showInputMessage="1" showErrorMessage="1" sqref="B26">
      <formula1>"н/д,Проектирование,Строительство,Незавершенное строительство – приостановлено,Законсервировано"</formula1>
    </dataValidation>
  </dataValidations>
  <pageMargins left="0.71" right="0.71" top="0.75" bottom="0.75" header="0.31" footer="0.31"/>
  <pageSetup paperSize="8" scale="2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F21"/>
  <sheetViews>
    <sheetView view="pageBreakPreview" zoomScale="55" zoomScaleSheetLayoutView="55" workbookViewId="0">
      <selection activeCell="A15" sqref="A15:B15"/>
    </sheetView>
  </sheetViews>
  <sheetFormatPr defaultColWidth="9.140625" defaultRowHeight="15"/>
  <cols>
    <col min="1" max="2" width="66.28515625" style="27" customWidth="1"/>
    <col min="3" max="6" width="9.28515625" style="109" customWidth="1"/>
    <col min="7" max="16384" width="9.140625" style="109"/>
  </cols>
  <sheetData>
    <row r="1" spans="1:6" ht="18.75">
      <c r="B1" s="110" t="s">
        <v>171</v>
      </c>
    </row>
    <row r="2" spans="1:6" ht="18.75">
      <c r="B2" s="111" t="s">
        <v>246</v>
      </c>
    </row>
    <row r="3" spans="1:6" ht="18.75">
      <c r="B3" s="111" t="s">
        <v>312</v>
      </c>
    </row>
    <row r="4" spans="1:6" ht="15.75">
      <c r="B4" s="17"/>
    </row>
    <row r="5" spans="1:6" ht="18.75">
      <c r="A5" s="445" t="str">
        <f>'1. паспорт местоположение'!A5:C5</f>
        <v>Год раскрытия информации: 2026 год</v>
      </c>
      <c r="B5" s="445"/>
      <c r="C5" s="24"/>
      <c r="D5" s="24"/>
      <c r="E5" s="24"/>
      <c r="F5" s="24"/>
    </row>
    <row r="6" spans="1:6" ht="18.75">
      <c r="A6" s="112"/>
      <c r="B6" s="112"/>
      <c r="C6" s="112"/>
      <c r="D6" s="112"/>
      <c r="E6" s="112"/>
      <c r="F6" s="112"/>
    </row>
    <row r="7" spans="1:6" ht="18.75">
      <c r="A7" s="342" t="s">
        <v>156</v>
      </c>
      <c r="B7" s="342"/>
      <c r="C7" s="8"/>
      <c r="D7" s="8"/>
      <c r="E7" s="8"/>
      <c r="F7" s="8"/>
    </row>
    <row r="8" spans="1:6" ht="18.75">
      <c r="A8" s="8"/>
      <c r="B8" s="8"/>
      <c r="C8" s="8"/>
      <c r="D8" s="8"/>
      <c r="E8" s="8"/>
      <c r="F8" s="8"/>
    </row>
    <row r="9" spans="1:6" ht="18.75">
      <c r="A9" s="343" t="str">
        <f>'1. паспорт местоположение'!$A$9</f>
        <v xml:space="preserve">Акционерное общество «Черногорэнерго» </v>
      </c>
      <c r="B9" s="343"/>
      <c r="C9" s="5"/>
      <c r="D9" s="5"/>
      <c r="E9" s="5"/>
      <c r="F9" s="5"/>
    </row>
    <row r="10" spans="1:6" ht="15.75">
      <c r="A10" s="344" t="s">
        <v>2</v>
      </c>
      <c r="B10" s="344"/>
      <c r="C10" s="3"/>
      <c r="D10" s="3"/>
      <c r="E10" s="3"/>
      <c r="F10" s="3"/>
    </row>
    <row r="11" spans="1:6" ht="18.75">
      <c r="A11" s="8"/>
      <c r="B11" s="8"/>
      <c r="C11" s="8"/>
      <c r="D11" s="8"/>
      <c r="E11" s="8"/>
      <c r="F11" s="8"/>
    </row>
    <row r="12" spans="1:6" ht="18.75">
      <c r="A12" s="343" t="str">
        <f>'1. паспорт местоположение'!A12</f>
        <v>P_2025.10с</v>
      </c>
      <c r="B12" s="343"/>
      <c r="C12" s="5"/>
      <c r="D12" s="5"/>
      <c r="E12" s="5"/>
      <c r="F12" s="5"/>
    </row>
    <row r="13" spans="1:6" ht="15.75">
      <c r="A13" s="344" t="s">
        <v>0</v>
      </c>
      <c r="B13" s="344"/>
      <c r="C13" s="3"/>
      <c r="D13" s="3"/>
      <c r="E13" s="3"/>
      <c r="F13" s="3"/>
    </row>
    <row r="14" spans="1:6" ht="18.75">
      <c r="A14" s="7"/>
      <c r="B14" s="7"/>
      <c r="C14" s="7"/>
      <c r="D14" s="7"/>
      <c r="E14" s="7"/>
      <c r="F14" s="7"/>
    </row>
    <row r="15" spans="1:6" ht="95.25" customHeight="1">
      <c r="A15" s="347" t="str">
        <f>'1. паспорт местоположение'!A15:C15</f>
        <v>Капитальное строительство: "Кольцующий участок ВЛ35кВ между ВЛ 35кВ Ф2,4 ПС 110/35/6кВ "КНС-14" и ВЛ 35кВ Ф2,4 ПС 110/35/6кВ "Большечерногорская"</v>
      </c>
      <c r="B15" s="347"/>
      <c r="C15" s="5"/>
      <c r="D15" s="5"/>
      <c r="E15" s="5"/>
      <c r="F15" s="5"/>
    </row>
    <row r="16" spans="1:6" ht="15.75">
      <c r="A16" s="344" t="s">
        <v>1</v>
      </c>
      <c r="B16" s="344"/>
      <c r="C16" s="3"/>
      <c r="D16" s="3"/>
      <c r="E16" s="3"/>
      <c r="F16" s="3"/>
    </row>
    <row r="17" spans="1:2" ht="15.75">
      <c r="B17" s="28"/>
    </row>
    <row r="18" spans="1:2" ht="15" customHeight="1">
      <c r="A18" s="443" t="s">
        <v>316</v>
      </c>
      <c r="B18" s="444"/>
    </row>
    <row r="19" spans="1:2" ht="15.75">
      <c r="B19" s="17"/>
    </row>
    <row r="20" spans="1:2">
      <c r="B20" s="29"/>
    </row>
    <row r="21" spans="1:2">
      <c r="B21" s="30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1" right="0.71" top="0.75" bottom="0.75" header="0.31" footer="0.31"/>
  <pageSetup paperSize="8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6</vt:i4>
      </vt:variant>
    </vt:vector>
  </HeadingPairs>
  <TitlesOfParts>
    <vt:vector size="17" baseType="lpstr">
      <vt:lpstr>1. паспорт местоположение</vt:lpstr>
      <vt:lpstr>2. паспорт ТП</vt:lpstr>
      <vt:lpstr>3.1. паспорт Техсостояние ПС</vt:lpstr>
      <vt:lpstr>3.2. паспорт Техсостояние ЛЭП</vt:lpstr>
      <vt:lpstr>3.3. паспорт описание</vt:lpstr>
      <vt:lpstr>5. Анализ эконом эфф (ненадо)</vt:lpstr>
      <vt:lpstr>6.1. паспорт сетевой график </vt:lpstr>
      <vt:lpstr>6.2. паспорт фин осв ввод</vt:lpstr>
      <vt:lpstr>7. Паспорт отчет о закупке</vt:lpstr>
      <vt:lpstr>8. Общие сведения</vt:lpstr>
      <vt:lpstr>9. Карта-схема</vt:lpstr>
      <vt:lpstr>'1. паспорт местоположение'!Область_печати</vt:lpstr>
      <vt:lpstr>'3.2. паспорт Техсостояние ЛЭП'!Область_печати</vt:lpstr>
      <vt:lpstr>'3.3. паспорт описание'!Область_печати</vt:lpstr>
      <vt:lpstr>'5. Анализ эконом эфф (ненадо)'!Область_печати</vt:lpstr>
      <vt:lpstr>'6.2. паспорт фин осв ввод'!Область_печати</vt:lpstr>
      <vt:lpstr>'9. Карта-схема'!Область_печати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Сигуев Виталий  Сергеевич</dc:creator>
  <dc:description>7.0.6</dc:description>
  <cp:lastModifiedBy>Забиянова Евгения Владимировна</cp:lastModifiedBy>
  <cp:lastPrinted>2026-03-12T10:04:23Z</cp:lastPrinted>
  <dcterms:created xsi:type="dcterms:W3CDTF">2022-11-15T13:42:41Z</dcterms:created>
  <dcterms:modified xsi:type="dcterms:W3CDTF">2026-05-07T05:28:19Z</dcterms:modified>
</cp:coreProperties>
</file>